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JIRKA\VZ 2025\23_25_Zateplení_půdních_prostor_městského_úřadu_L\"/>
    </mc:Choice>
  </mc:AlternateContent>
  <xr:revisionPtr revIDLastSave="0" documentId="8_{7521CCE0-FDA1-44EA-B2B3-C02F6AC4323B}" xr6:coauthVersionLast="47" xr6:coauthVersionMax="47" xr10:uidLastSave="{00000000-0000-0000-0000-000000000000}"/>
  <bookViews>
    <workbookView xWindow="-120" yWindow="-120" windowWidth="29040" windowHeight="15720" firstSheet="1" activeTab="3" xr2:uid="{EB60A649-3896-44A2-9465-5990D576C840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Pol'!$A$1:$U$67</definedName>
    <definedName name="_xlnm.Print_Area" localSheetId="1">Stavba!$A$1:$J$54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57" i="12" l="1"/>
  <c r="F39" i="1" s="1"/>
  <c r="BA38" i="12"/>
  <c r="BA35" i="12"/>
  <c r="G9" i="12"/>
  <c r="I9" i="12"/>
  <c r="I8" i="12" s="1"/>
  <c r="K9" i="12"/>
  <c r="K8" i="12" s="1"/>
  <c r="O9" i="12"/>
  <c r="O8" i="12" s="1"/>
  <c r="Q9" i="12"/>
  <c r="Q8" i="12" s="1"/>
  <c r="U9" i="12"/>
  <c r="U8" i="12" s="1"/>
  <c r="G12" i="12"/>
  <c r="M12" i="12" s="1"/>
  <c r="M11" i="12" s="1"/>
  <c r="I12" i="12"/>
  <c r="I11" i="12" s="1"/>
  <c r="K12" i="12"/>
  <c r="K11" i="12" s="1"/>
  <c r="O12" i="12"/>
  <c r="O11" i="12" s="1"/>
  <c r="Q12" i="12"/>
  <c r="Q11" i="12" s="1"/>
  <c r="U12" i="12"/>
  <c r="U11" i="12" s="1"/>
  <c r="G14" i="12"/>
  <c r="M14" i="12" s="1"/>
  <c r="I14" i="12"/>
  <c r="K14" i="12"/>
  <c r="O14" i="12"/>
  <c r="Q14" i="12"/>
  <c r="U14" i="12"/>
  <c r="G16" i="12"/>
  <c r="M16" i="12" s="1"/>
  <c r="I16" i="12"/>
  <c r="K16" i="12"/>
  <c r="O16" i="12"/>
  <c r="Q16" i="12"/>
  <c r="U16" i="12"/>
  <c r="G17" i="12"/>
  <c r="M17" i="12" s="1"/>
  <c r="I17" i="12"/>
  <c r="K17" i="12"/>
  <c r="O17" i="12"/>
  <c r="Q17" i="12"/>
  <c r="U17" i="12"/>
  <c r="G18" i="12"/>
  <c r="M18" i="12" s="1"/>
  <c r="I18" i="12"/>
  <c r="K18" i="12"/>
  <c r="O18" i="12"/>
  <c r="Q18" i="12"/>
  <c r="U18" i="12"/>
  <c r="G19" i="12"/>
  <c r="M19" i="12" s="1"/>
  <c r="I19" i="12"/>
  <c r="K19" i="12"/>
  <c r="O19" i="12"/>
  <c r="Q19" i="12"/>
  <c r="U19" i="12"/>
  <c r="G20" i="12"/>
  <c r="M20" i="12" s="1"/>
  <c r="I20" i="12"/>
  <c r="K20" i="12"/>
  <c r="O20" i="12"/>
  <c r="Q20" i="12"/>
  <c r="U20" i="12"/>
  <c r="G22" i="12"/>
  <c r="M22" i="12" s="1"/>
  <c r="M21" i="12" s="1"/>
  <c r="I22" i="12"/>
  <c r="I21" i="12" s="1"/>
  <c r="K22" i="12"/>
  <c r="K21" i="12" s="1"/>
  <c r="O22" i="12"/>
  <c r="O21" i="12" s="1"/>
  <c r="Q22" i="12"/>
  <c r="Q21" i="12" s="1"/>
  <c r="U22" i="12"/>
  <c r="U21" i="12" s="1"/>
  <c r="G25" i="12"/>
  <c r="I25" i="12"/>
  <c r="K25" i="12"/>
  <c r="O25" i="12"/>
  <c r="Q25" i="12"/>
  <c r="U25" i="12"/>
  <c r="G29" i="12"/>
  <c r="M29" i="12" s="1"/>
  <c r="I29" i="12"/>
  <c r="K29" i="12"/>
  <c r="O29" i="12"/>
  <c r="Q29" i="12"/>
  <c r="U29" i="12"/>
  <c r="G31" i="12"/>
  <c r="M31" i="12" s="1"/>
  <c r="I31" i="12"/>
  <c r="K31" i="12"/>
  <c r="O31" i="12"/>
  <c r="Q31" i="12"/>
  <c r="U31" i="12"/>
  <c r="G34" i="12"/>
  <c r="M34" i="12" s="1"/>
  <c r="I34" i="12"/>
  <c r="K34" i="12"/>
  <c r="O34" i="12"/>
  <c r="Q34" i="12"/>
  <c r="U34" i="12"/>
  <c r="G37" i="12"/>
  <c r="M37" i="12" s="1"/>
  <c r="I37" i="12"/>
  <c r="K37" i="12"/>
  <c r="O37" i="12"/>
  <c r="Q37" i="12"/>
  <c r="U37" i="12"/>
  <c r="G41" i="12"/>
  <c r="M41" i="12" s="1"/>
  <c r="I41" i="12"/>
  <c r="K41" i="12"/>
  <c r="O41" i="12"/>
  <c r="Q41" i="12"/>
  <c r="U41" i="12"/>
  <c r="G44" i="12"/>
  <c r="M44" i="12" s="1"/>
  <c r="I44" i="12"/>
  <c r="K44" i="12"/>
  <c r="O44" i="12"/>
  <c r="Q44" i="12"/>
  <c r="U44" i="12"/>
  <c r="G46" i="12"/>
  <c r="I46" i="12"/>
  <c r="K46" i="12"/>
  <c r="O46" i="12"/>
  <c r="Q46" i="12"/>
  <c r="U46" i="12"/>
  <c r="G48" i="12"/>
  <c r="M48" i="12" s="1"/>
  <c r="I48" i="12"/>
  <c r="K48" i="12"/>
  <c r="O48" i="12"/>
  <c r="Q48" i="12"/>
  <c r="U48" i="12"/>
  <c r="G49" i="12"/>
  <c r="M49" i="12" s="1"/>
  <c r="I49" i="12"/>
  <c r="K49" i="12"/>
  <c r="O49" i="12"/>
  <c r="Q49" i="12"/>
  <c r="U49" i="12"/>
  <c r="G50" i="12"/>
  <c r="M50" i="12" s="1"/>
  <c r="I50" i="12"/>
  <c r="K50" i="12"/>
  <c r="O50" i="12"/>
  <c r="Q50" i="12"/>
  <c r="U50" i="12"/>
  <c r="G52" i="12"/>
  <c r="I52" i="12"/>
  <c r="K52" i="12"/>
  <c r="O52" i="12"/>
  <c r="Q52" i="12"/>
  <c r="U52" i="12"/>
  <c r="G53" i="12"/>
  <c r="M53" i="12" s="1"/>
  <c r="I53" i="12"/>
  <c r="K53" i="12"/>
  <c r="O53" i="12"/>
  <c r="Q53" i="12"/>
  <c r="U53" i="12"/>
  <c r="G54" i="12"/>
  <c r="M54" i="12" s="1"/>
  <c r="I54" i="12"/>
  <c r="K54" i="12"/>
  <c r="O54" i="12"/>
  <c r="Q54" i="12"/>
  <c r="U54" i="12"/>
  <c r="G55" i="12"/>
  <c r="M55" i="12" s="1"/>
  <c r="I55" i="12"/>
  <c r="K55" i="12"/>
  <c r="O55" i="12"/>
  <c r="Q55" i="12"/>
  <c r="U55" i="12"/>
  <c r="I20" i="1"/>
  <c r="I18" i="1"/>
  <c r="G27" i="1"/>
  <c r="J28" i="1"/>
  <c r="J26" i="1"/>
  <c r="G38" i="1"/>
  <c r="F38" i="1"/>
  <c r="H32" i="1"/>
  <c r="J23" i="1"/>
  <c r="J24" i="1"/>
  <c r="J25" i="1"/>
  <c r="J27" i="1"/>
  <c r="E24" i="1"/>
  <c r="E26" i="1"/>
  <c r="O51" i="12" l="1"/>
  <c r="K51" i="12"/>
  <c r="U45" i="12"/>
  <c r="Q45" i="12"/>
  <c r="O45" i="12"/>
  <c r="U13" i="12"/>
  <c r="G24" i="12"/>
  <c r="I51" i="1" s="1"/>
  <c r="M25" i="12"/>
  <c r="M24" i="12" s="1"/>
  <c r="G8" i="12"/>
  <c r="AD57" i="12"/>
  <c r="G39" i="1" s="1"/>
  <c r="G40" i="1" s="1"/>
  <c r="G25" i="1" s="1"/>
  <c r="G26" i="1" s="1"/>
  <c r="G45" i="12"/>
  <c r="I52" i="1" s="1"/>
  <c r="M46" i="12"/>
  <c r="M45" i="12" s="1"/>
  <c r="G51" i="12"/>
  <c r="I53" i="1" s="1"/>
  <c r="I19" i="1" s="1"/>
  <c r="M52" i="12"/>
  <c r="M51" i="12" s="1"/>
  <c r="F40" i="1"/>
  <c r="Q13" i="12"/>
  <c r="I51" i="12"/>
  <c r="O13" i="12"/>
  <c r="I45" i="12"/>
  <c r="I24" i="12"/>
  <c r="K13" i="12"/>
  <c r="Q51" i="12"/>
  <c r="U24" i="12"/>
  <c r="K45" i="12"/>
  <c r="K24" i="12"/>
  <c r="I13" i="12"/>
  <c r="O24" i="12"/>
  <c r="U51" i="12"/>
  <c r="Q24" i="12"/>
  <c r="M13" i="12"/>
  <c r="G11" i="12"/>
  <c r="I48" i="1" s="1"/>
  <c r="G13" i="12"/>
  <c r="I49" i="1" s="1"/>
  <c r="G21" i="12"/>
  <c r="I50" i="1" s="1"/>
  <c r="M9" i="12"/>
  <c r="M8" i="12" s="1"/>
  <c r="I17" i="1" l="1"/>
  <c r="G28" i="1"/>
  <c r="I47" i="1"/>
  <c r="I54" i="1" s="1"/>
  <c r="G57" i="12"/>
  <c r="G23" i="1"/>
  <c r="G24" i="1" s="1"/>
  <c r="G29" i="1" s="1"/>
  <c r="H39" i="1"/>
  <c r="H40" i="1" s="1"/>
  <c r="I16" i="1" l="1"/>
  <c r="I21" i="1" s="1"/>
  <c r="I39" i="1"/>
  <c r="I40" i="1" s="1"/>
  <c r="J39" i="1" s="1"/>
  <c r="J4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99A9220C-9A0E-41ED-92FE-0B01B7DBB483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C3CC4244-CC3A-436C-8D1F-BA6ECCD002CA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3B178F34-448C-45E7-AF11-5FF8B2973D04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869121F6-679E-4AE7-A4D1-39F65B0C6496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5C4FFFD8-5ADB-4A7D-B673-77AB07B4E3F3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7D9C3549-BE7C-4B98-9511-BE39BA632217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<sst xmlns="http://schemas.openxmlformats.org/spreadsheetml/2006/main" count="302" uniqueCount="178">
  <si>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</si>
  <si>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</si>
  <si>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#RTSROZP#</t>
  </si>
  <si>
    <t>Položkový rozpočet</t>
  </si>
  <si>
    <t>Zakázka:</t>
  </si>
  <si>
    <t>Zateplení půdních prostor městského úřadu Roudnice nad Labem</t>
  </si>
  <si>
    <t>Misto</t>
  </si>
  <si>
    <t>Karlovo náměstí čp. 21, Roudnice nad Labem</t>
  </si>
  <si>
    <t>Rozpočet:</t>
  </si>
  <si>
    <t>Objednatel:</t>
  </si>
  <si>
    <t>Město Roudnice nad Labem</t>
  </si>
  <si>
    <t>IČ:</t>
  </si>
  <si>
    <t>00264334</t>
  </si>
  <si>
    <t>Karlovo náměstí 21</t>
  </si>
  <si>
    <t>DIČ:</t>
  </si>
  <si>
    <t>CZ00264334</t>
  </si>
  <si>
    <t>41301</t>
  </si>
  <si>
    <t>Roudnice nad Labem</t>
  </si>
  <si>
    <t>Projektant:</t>
  </si>
  <si>
    <t>Zhotovitel:</t>
  </si>
  <si>
    <t>Vypracoval:</t>
  </si>
  <si>
    <t>Ing. Tereza Vostrovská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</si>
  <si>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</si>
  <si>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</si>
  <si>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</si>
  <si>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</si>
  <si>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</si>
  <si>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</si>
  <si>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</si>
  <si>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</si>
  <si>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Ostatní náklady</t>
  </si>
  <si>
    <t>Rekapitulace daní</t>
  </si>
  <si>
    <t>Základ pro sníženou DPH</t>
  </si>
  <si>
    <t>%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</si>
  <si>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</si>
  <si>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</si>
  <si>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</si>
  <si>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</si>
  <si>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</si>
  <si>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</si>
  <si>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</si>
  <si>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</si>
  <si>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</si>
  <si>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</si>
  <si>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</si>
  <si>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</si>
  <si>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</si>
  <si>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</si>
  <si>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Název</t>
  </si>
  <si>
    <t>DPH celkem</t>
  </si>
  <si>
    <t>Cena celkem</t>
  </si>
  <si>
    <t>Rozpočet</t>
  </si>
  <si>
    <t>Celkem za stavbu</t>
  </si>
  <si>
    <t>Rekapitulace dílů</t>
  </si>
  <si>
    <t>Typ dílu</t>
  </si>
  <si>
    <t>3</t>
  </si>
  <si>
    <t>Svislé a kompletní konstrukce</t>
  </si>
  <si>
    <t>4</t>
  </si>
  <si>
    <t>Vodorovné konstrukce</t>
  </si>
  <si>
    <t>94</t>
  </si>
  <si>
    <t>Lešení a stavební výtahy</t>
  </si>
  <si>
    <t>99</t>
  </si>
  <si>
    <t>Staveništní přesun hmot</t>
  </si>
  <si>
    <t>713</t>
  </si>
  <si>
    <t>Izolace tepelné</t>
  </si>
  <si>
    <t>765</t>
  </si>
  <si>
    <t>Krytiny tvrdé</t>
  </si>
  <si>
    <t xml:space="preserve">Položkový rozpočet </t>
  </si>
  <si>
    <t>Z:</t>
  </si>
  <si>
    <t>O:</t>
  </si>
  <si>
    <t>R:</t>
  </si>
  <si>
    <t>#TypZaznamu#</t>
  </si>
  <si>
    <t>S: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</si>
  <si>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</si>
  <si>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</si>
  <si>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</si>
  <si>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</si>
  <si>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</si>
  <si>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</si>
  <si>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</si>
  <si>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</si>
  <si>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</si>
  <si>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</si>
  <si>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</si>
  <si>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</t>
  </si>
  <si>
    <t>Dodávka celk.</t>
  </si>
  <si>
    <t>Montáž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</si>
  <si>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</si>
  <si>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</si>
  <si>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</si>
  <si>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</si>
  <si>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</si>
  <si>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</si>
  <si>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</si>
  <si>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</si>
  <si>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</si>
  <si>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</si>
  <si>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</si>
  <si>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</si>
  <si>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</si>
  <si>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342262112RT1</t>
  </si>
  <si>
    <t>Příčka sádrokart. dvoj. oc. kce, 2x opl. tl.205 mm, desky standard tl. 12,5 mm, izol. minerál tl.18 cm</t>
  </si>
  <si>
    <t>m2</t>
  </si>
  <si>
    <t>POL1_0</t>
  </si>
  <si>
    <t>SDK stěna/strop:(2,65*2+2,53*2)*2,5+(2,65*2,845)</t>
  </si>
  <si>
    <t>VV</t>
  </si>
  <si>
    <t>42195XXX</t>
  </si>
  <si>
    <t>Lávka dřevěná včetně podkladního roštu</t>
  </si>
  <si>
    <t>943944121T00</t>
  </si>
  <si>
    <t>Montáž lešení prostorového těžkého, výšky 20 m, zatížení do 300 kg/m2</t>
  </si>
  <si>
    <t>m3</t>
  </si>
  <si>
    <t>943944291T00</t>
  </si>
  <si>
    <t>Příplatek za každý měsíc použití lešení k položce 4121</t>
  </si>
  <si>
    <t>944944013R00</t>
  </si>
  <si>
    <t>Montáž ochr.sítě z umělých vláken - stínění do 70%</t>
  </si>
  <si>
    <t>944944033R00</t>
  </si>
  <si>
    <t>Příplatek za každý měsíc použití sítí k pol. 4013</t>
  </si>
  <si>
    <t>944944083R00</t>
  </si>
  <si>
    <t>Demontáž ochr.sítě z umělých vláken,stínění do 70%</t>
  </si>
  <si>
    <t>943944821R00</t>
  </si>
  <si>
    <t>Demontáž lešení prostorov.těžkého, H 20 m, 300 kg</t>
  </si>
  <si>
    <t>999281111R00</t>
  </si>
  <si>
    <t>Přesun hmot pro opravy a údržbu do výšky 25 m</t>
  </si>
  <si>
    <t>t</t>
  </si>
  <si>
    <t>1,51413+17,39856+10,14</t>
  </si>
  <si>
    <t>713120080RXX</t>
  </si>
  <si>
    <t>Separační geotextílie 300 g/m2</t>
  </si>
  <si>
    <t>vodorovná:2*948,9</t>
  </si>
  <si>
    <t>svislá:2*(0,72*(27,99+3,14+3,14+0,3+8,755)+0,68*(22,13)+1,0*(10,06+21,49)+0,6*(13,275+2,47*2+4,6+3,25*2+0,3*2)+0,485*(4,97+3,25*3+0,15+0,3+3,59+0,3+8,53+4,05*2+0,3+3,565+0,16+5,0+0,3+0,545+3,25*5+4,405+3,365+2,7+9,03+3,045+2,615+3,525+4,99))</t>
  </si>
  <si>
    <t>2*(0,485*(4,605+10+0,545*2+0,46*2+1,17+0,735+0,42*2)+0,6*(11,79+0,52*2+0,51+0,51+0,47+6,97)+0,485*(11,79))</t>
  </si>
  <si>
    <t>713120042RAE</t>
  </si>
  <si>
    <t>Izolace podlah tepelná EPS dvouvrstvá, tloušťka celkem 200 mm -  variantně jiná izolace při zachování součinitele tepelné vodisti λ= 0,035 W/mK</t>
  </si>
  <si>
    <t>vodorovná:948,9</t>
  </si>
  <si>
    <t>713130010RAD</t>
  </si>
  <si>
    <t>Izolace tepelná stěn přibití svislá desková miner., tloušťka 16 cm,  variantně jiná izolace při zachování součinitele tepelné vodisti λ= 0,035 W/mK</t>
  </si>
  <si>
    <t>svislá:(0,52*(27,99+3,14+3,14+0,3+8,755)+0,48*(22,13)+0,8*(10,06+21,49)+0,4*(13,275+2,47*2+4,6+3,25*2+0,3*2)+0,285*(4,97+3,25*3+0,15+0,3+3,59+0,3+8,53+4,05*2+0,3+3,565+0,16+5,0+0,3+0,545+3,25*5+4,405+3,365+2,7+9,03+3,045+2,615+3,525+4,99))</t>
  </si>
  <si>
    <t>(0,285*(4,605+10+0,545*2+0,46*2+1,17+0,735+0,42*2)+0,4*(11,79+0,52*2+0,51+0,51+0,47+6,97)+0,285*(11,79))</t>
  </si>
  <si>
    <t>711171559RT2</t>
  </si>
  <si>
    <t>Provedení izolace proti vlhkosti na ploše vodorovné, fólií, volně, včetně fólie PVC, tl. 1,0 mm</t>
  </si>
  <si>
    <t>fólie PVC - nevyztužená fólie na bázi měkčeného polyvinylchloridu</t>
  </si>
  <si>
    <t>POP</t>
  </si>
  <si>
    <t>711172559RT2</t>
  </si>
  <si>
    <t>Provedení izolace proti vlhkosti na ploše svislé, fólií, volně, včetně fólie PVC, tl. 1,0 mm</t>
  </si>
  <si>
    <t>svislá:(0,72*(27,99+3,14+3,14+0,3+8,755)+0,68*(22,13)+1,0*(10,06+21,49)+0,6*(13,275+2,47*2+4,6+3,25*2+0,3*2)+0,485*(4,97+3,25*3+0,15+0,3+3,59+0,3+8,53+4,05*2+0,3+3,565+0,16+5,0+0,3+0,545+3,25*5+4,405+3,365+2,7+9,03+3,045+2,615+3,525+4,99))</t>
  </si>
  <si>
    <t>(0,485*(4,605+10+0,545*2+0,46*2+1,17+0,735+0,42*2)+0,6*(11,79+0,52*2+0,51+0,51+0,47+6,97)+0,485*(11,79))</t>
  </si>
  <si>
    <t>711xx1</t>
  </si>
  <si>
    <t>Ukončovací profil PVC fólie, včetně dodávky</t>
  </si>
  <si>
    <t>m</t>
  </si>
  <si>
    <t>svislá:(27,99+3,14+3,14+0,3+8,755)+(22,13)+(10,06+21,49)+(13,275+2,47*2+4,6+3,25*2+0,3*2)+(4,97+3,25*3+0,15+0,3+3,59+0,3+8,53+4,05*2+0,3+3,565+0,16+5,0+0,3+0,545+3,25*5+4,405+3,365+2,7+9,03+3,045+2,615+3,525+4,99)</t>
  </si>
  <si>
    <t>(4,605+10+0,545*2+0,46*2+1,17+0,735+0,42*2)+(11,79+0,52*2+0,51+0,51+0,47+6,97)+(11,79)</t>
  </si>
  <si>
    <t>998713203R00</t>
  </si>
  <si>
    <t>Přesun hmot pro izolace tepelné, výšky do 24 m</t>
  </si>
  <si>
    <t>765900010RA0</t>
  </si>
  <si>
    <t>Demontáž pálené krytiny, kytina k dalšímu použití</t>
  </si>
  <si>
    <t>765319212R00</t>
  </si>
  <si>
    <t>Montáž krytiny drážk.střech jedn.na sucho do 15ks/m2</t>
  </si>
  <si>
    <t>762088116R00</t>
  </si>
  <si>
    <t>Zakrývání provizorní plachtou 15x20m,vč.odstranění</t>
  </si>
  <si>
    <t>kus</t>
  </si>
  <si>
    <t>998765203R00</t>
  </si>
  <si>
    <t>Přesun hmot pro krytiny tvrdé, výšky do 24 m</t>
  </si>
  <si>
    <t>005 21-1010.R</t>
  </si>
  <si>
    <t>Předání a převzetí staveniště</t>
  </si>
  <si>
    <t>Soubor</t>
  </si>
  <si>
    <t>POL99_0</t>
  </si>
  <si>
    <t>005121020R</t>
  </si>
  <si>
    <t xml:space="preserve">Provoz zařízení staveniště </t>
  </si>
  <si>
    <t>005 21-1040.R</t>
  </si>
  <si>
    <t xml:space="preserve">Užívání veřejných ploch a prostranství  </t>
  </si>
  <si>
    <t>004 11-1010.R</t>
  </si>
  <si>
    <t xml:space="preserve">Průzkumné práce </t>
  </si>
  <si>
    <t/>
  </si>
  <si>
    <t>SUM</t>
  </si>
  <si>
    <t>Poznámky uchazeče k zadání</t>
  </si>
  <si>
    <t>POPUZIV</t>
  </si>
  <si>
    <t>END</t>
  </si>
  <si>
    <t>rozebrání střechy pro provedení stavebních prací:20</t>
  </si>
  <si>
    <t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</si>
</sst>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2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3" xfId="0" applyBorder="1" applyAlignment="1">
      <alignment horizontal="left" vertical="center" indent="1"/>
    </xf>
    <xf numFmtId="49" fontId="0" fillId="0" borderId="14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3" xfId="0" applyBorder="1" applyAlignment="1">
      <alignment horizontal="left" indent="1"/>
    </xf>
    <xf numFmtId="0" fontId="0" fillId="0" borderId="15" xfId="0" applyBorder="1" applyAlignment="1">
      <alignment horizontal="left" vertical="top" indent="1"/>
    </xf>
    <xf numFmtId="0" fontId="0" fillId="0" borderId="16" xfId="0" applyBorder="1" applyAlignment="1">
      <alignment vertical="top"/>
    </xf>
    <xf numFmtId="0" fontId="8" fillId="0" borderId="16" xfId="0" applyFont="1" applyBorder="1" applyAlignment="1">
      <alignment horizontal="left" vertical="top"/>
    </xf>
    <xf numFmtId="0" fontId="8" fillId="0" borderId="16" xfId="0" applyFont="1" applyBorder="1" applyAlignment="1">
      <alignment vertical="center"/>
    </xf>
    <xf numFmtId="0" fontId="0" fillId="0" borderId="16" xfId="0" applyBorder="1" applyAlignment="1">
      <alignment horizontal="right" vertical="center"/>
    </xf>
    <xf numFmtId="0" fontId="0" fillId="0" borderId="17" xfId="0" applyBorder="1"/>
    <xf numFmtId="0" fontId="0" fillId="0" borderId="6" xfId="0" applyBorder="1" applyAlignment="1">
      <alignment horizontal="left"/>
    </xf>
    <xf numFmtId="0" fontId="0" fillId="0" borderId="18" xfId="0" applyBorder="1"/>
    <xf numFmtId="0" fontId="8" fillId="0" borderId="13" xfId="0" applyFont="1" applyBorder="1" applyAlignment="1">
      <alignment horizontal="left" vertical="center" indent="1"/>
    </xf>
    <xf numFmtId="0" fontId="4" fillId="0" borderId="0" xfId="0" applyFont="1" applyAlignment="1">
      <alignment horizontal="left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2" xfId="0" applyNumberFormat="1" applyBorder="1"/>
    <xf numFmtId="3" fontId="7" fillId="3" borderId="16" xfId="0" applyNumberFormat="1" applyFont="1" applyFill="1" applyBorder="1" applyAlignment="1">
      <alignment vertical="center"/>
    </xf>
    <xf numFmtId="3" fontId="7" fillId="3" borderId="16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2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2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vertical="center"/>
    </xf>
    <xf numFmtId="0" fontId="7" fillId="0" borderId="22" xfId="0" applyFont="1" applyBorder="1"/>
    <xf numFmtId="49" fontId="7" fillId="0" borderId="22" xfId="0" applyNumberFormat="1" applyFont="1" applyBorder="1" applyAlignment="1">
      <alignment vertical="center"/>
    </xf>
    <xf numFmtId="0" fontId="15" fillId="3" borderId="25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49" fontId="7" fillId="0" borderId="25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23" xfId="0" applyNumberFormat="1" applyFont="1" applyBorder="1" applyAlignment="1">
      <alignment horizontal="center" vertical="center"/>
    </xf>
    <xf numFmtId="4" fontId="7" fillId="0" borderId="23" xfId="0" applyNumberFormat="1" applyFont="1" applyBorder="1" applyAlignment="1">
      <alignment vertical="center"/>
    </xf>
    <xf numFmtId="4" fontId="7" fillId="0" borderId="28" xfId="0" applyNumberFormat="1" applyFont="1" applyBorder="1" applyAlignment="1">
      <alignment horizontal="center" vertical="center"/>
    </xf>
    <xf numFmtId="4" fontId="7" fillId="0" borderId="28" xfId="0" applyNumberFormat="1" applyFont="1" applyBorder="1" applyAlignment="1">
      <alignment vertical="center"/>
    </xf>
    <xf numFmtId="4" fontId="7" fillId="5" borderId="28" xfId="0" applyNumberFormat="1" applyFont="1" applyFill="1" applyBorder="1" applyAlignment="1">
      <alignment horizontal="center"/>
    </xf>
    <xf numFmtId="4" fontId="7" fillId="5" borderId="28" xfId="0" applyNumberFormat="1" applyFont="1" applyFill="1" applyBorder="1"/>
    <xf numFmtId="49" fontId="0" fillId="0" borderId="1" xfId="0" applyNumberFormat="1" applyBorder="1"/>
    <xf numFmtId="49" fontId="0" fillId="0" borderId="13" xfId="0" applyNumberFormat="1" applyBorder="1" applyAlignment="1">
      <alignment horizontal="left" vertical="center" indent="1"/>
    </xf>
    <xf numFmtId="49" fontId="0" fillId="3" borderId="29" xfId="0" applyNumberFormat="1" applyFill="1" applyBorder="1"/>
    <xf numFmtId="0" fontId="0" fillId="3" borderId="29" xfId="0" applyFill="1" applyBorder="1"/>
    <xf numFmtId="0" fontId="0" fillId="3" borderId="25" xfId="0" applyFill="1" applyBorder="1"/>
    <xf numFmtId="0" fontId="16" fillId="0" borderId="0" xfId="0" applyFont="1"/>
    <xf numFmtId="0" fontId="16" fillId="0" borderId="22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3" borderId="31" xfId="0" applyFill="1" applyBorder="1" applyAlignment="1">
      <alignment vertical="top"/>
    </xf>
    <xf numFmtId="0" fontId="16" fillId="0" borderId="23" xfId="0" applyFont="1" applyBorder="1" applyAlignment="1">
      <alignment vertical="top" shrinkToFit="1"/>
    </xf>
    <xf numFmtId="0" fontId="16" fillId="0" borderId="22" xfId="0" applyFont="1" applyBorder="1" applyAlignment="1">
      <alignment vertical="top" shrinkToFit="1"/>
    </xf>
    <xf numFmtId="0" fontId="17" fillId="0" borderId="23" xfId="0" applyFont="1" applyBorder="1" applyAlignment="1">
      <alignment vertical="top" wrapText="1" shrinkToFit="1"/>
    </xf>
    <xf numFmtId="0" fontId="0" fillId="3" borderId="2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23" xfId="0" applyNumberFormat="1" applyFont="1" applyBorder="1" applyAlignment="1">
      <alignment vertical="top" shrinkToFit="1"/>
    </xf>
    <xf numFmtId="164" fontId="17" fillId="0" borderId="23" xfId="0" applyNumberFormat="1" applyFont="1" applyBorder="1" applyAlignment="1">
      <alignment vertical="top" wrapText="1" shrinkToFit="1"/>
    </xf>
    <xf numFmtId="164" fontId="0" fillId="3" borderId="28" xfId="0" applyNumberFormat="1" applyFill="1" applyBorder="1" applyAlignment="1">
      <alignment vertical="top" shrinkToFit="1"/>
    </xf>
    <xf numFmtId="4" fontId="16" fillId="4" borderId="23" xfId="0" applyNumberFormat="1" applyFont="1" applyFill="1" applyBorder="1" applyAlignment="1" applyProtection="1">
      <alignment vertical="top" shrinkToFit="1"/>
      <protection locked="0"/>
    </xf>
    <xf numFmtId="4" fontId="16" fillId="0" borderId="23" xfId="0" applyNumberFormat="1" applyFont="1" applyBorder="1" applyAlignment="1">
      <alignment vertical="top" shrinkToFit="1"/>
    </xf>
    <xf numFmtId="4" fontId="0" fillId="3" borderId="28" xfId="0" applyNumberFormat="1" applyFill="1" applyBorder="1" applyAlignment="1">
      <alignment vertical="top" shrinkToFit="1"/>
    </xf>
    <xf numFmtId="0" fontId="0" fillId="3" borderId="32" xfId="0" applyFill="1" applyBorder="1" applyAlignment="1">
      <alignment wrapText="1"/>
    </xf>
    <xf numFmtId="0" fontId="0" fillId="3" borderId="33" xfId="0" applyFill="1" applyBorder="1" applyAlignment="1">
      <alignment vertical="top"/>
    </xf>
    <xf numFmtId="49" fontId="0" fillId="3" borderId="33" xfId="0" applyNumberFormat="1" applyFill="1" applyBorder="1" applyAlignment="1">
      <alignment vertical="top"/>
    </xf>
    <xf numFmtId="49" fontId="0" fillId="3" borderId="31" xfId="0" applyNumberFormat="1" applyFill="1" applyBorder="1" applyAlignment="1">
      <alignment vertical="top"/>
    </xf>
    <xf numFmtId="164" fontId="0" fillId="3" borderId="31" xfId="0" applyNumberFormat="1" applyFill="1" applyBorder="1" applyAlignment="1">
      <alignment vertical="top"/>
    </xf>
    <xf numFmtId="4" fontId="0" fillId="3" borderId="31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28" xfId="0" applyFont="1" applyBorder="1" applyAlignment="1">
      <alignment vertical="top" shrinkToFit="1"/>
    </xf>
    <xf numFmtId="164" fontId="16" fillId="0" borderId="28" xfId="0" applyNumberFormat="1" applyFont="1" applyBorder="1" applyAlignment="1">
      <alignment vertical="top" shrinkToFit="1"/>
    </xf>
    <xf numFmtId="4" fontId="16" fillId="4" borderId="28" xfId="0" applyNumberFormat="1" applyFont="1" applyFill="1" applyBorder="1" applyAlignment="1" applyProtection="1">
      <alignment vertical="top" shrinkToFit="1"/>
      <protection locked="0"/>
    </xf>
    <xf numFmtId="4" fontId="16" fillId="0" borderId="28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16" fillId="0" borderId="23" xfId="0" applyFont="1" applyBorder="1" applyAlignment="1">
      <alignment horizontal="left" vertical="top" wrapText="1"/>
    </xf>
    <xf numFmtId="0" fontId="17" fillId="0" borderId="23" xfId="0" quotePrefix="1" applyFont="1" applyBorder="1" applyAlignment="1">
      <alignment horizontal="left" vertical="top" wrapText="1"/>
    </xf>
    <xf numFmtId="0" fontId="0" fillId="3" borderId="28" xfId="0" applyFill="1" applyBorder="1" applyAlignment="1">
      <alignment horizontal="left" vertical="top" wrapText="1"/>
    </xf>
    <xf numFmtId="0" fontId="16" fillId="0" borderId="28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0" fillId="0" borderId="29" xfId="0" applyBorder="1" applyAlignment="1">
      <alignment horizontal="left" vertical="center"/>
    </xf>
    <xf numFmtId="0" fontId="0" fillId="0" borderId="29" xfId="0" applyBorder="1"/>
    <xf numFmtId="0" fontId="8" fillId="0" borderId="29" xfId="0" applyFont="1" applyBorder="1" applyAlignment="1">
      <alignment horizontal="left" vertical="center"/>
    </xf>
    <xf numFmtId="0" fontId="8" fillId="0" borderId="29" xfId="0" applyFont="1" applyBorder="1"/>
    <xf numFmtId="1" fontId="8" fillId="0" borderId="29" xfId="0" applyNumberFormat="1" applyFont="1" applyBorder="1" applyAlignment="1">
      <alignment horizontal="right" vertical="center"/>
    </xf>
    <xf numFmtId="0" fontId="0" fillId="0" borderId="29" xfId="0" applyBorder="1" applyAlignment="1">
      <alignment horizontal="left" vertical="center" indent="1"/>
    </xf>
    <xf numFmtId="0" fontId="8" fillId="0" borderId="29" xfId="0" applyFont="1" applyBorder="1" applyAlignment="1">
      <alignment vertical="center"/>
    </xf>
    <xf numFmtId="1" fontId="8" fillId="0" borderId="33" xfId="0" applyNumberFormat="1" applyFont="1" applyBorder="1" applyAlignment="1">
      <alignment horizontal="right" vertical="center"/>
    </xf>
    <xf numFmtId="3" fontId="7" fillId="3" borderId="25" xfId="0" applyNumberFormat="1" applyFont="1" applyFill="1" applyBorder="1" applyAlignment="1">
      <alignment vertical="center"/>
    </xf>
    <xf numFmtId="3" fontId="10" fillId="3" borderId="32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/>
    <xf numFmtId="3" fontId="3" fillId="0" borderId="31" xfId="0" applyNumberFormat="1" applyFont="1" applyBorder="1" applyAlignment="1">
      <alignment horizontal="right" wrapText="1" shrinkToFit="1"/>
    </xf>
    <xf numFmtId="3" fontId="3" fillId="0" borderId="31" xfId="0" applyNumberFormat="1" applyFont="1" applyBorder="1" applyAlignment="1">
      <alignment horizontal="right" shrinkToFit="1"/>
    </xf>
    <xf numFmtId="3" fontId="0" fillId="0" borderId="31" xfId="0" applyNumberFormat="1" applyBorder="1" applyAlignment="1">
      <alignment shrinkToFit="1"/>
    </xf>
    <xf numFmtId="3" fontId="0" fillId="0" borderId="31" xfId="0" applyNumberFormat="1" applyBorder="1"/>
    <xf numFmtId="3" fontId="0" fillId="5" borderId="28" xfId="0" applyNumberFormat="1" applyFill="1" applyBorder="1" applyAlignment="1">
      <alignment wrapText="1" shrinkToFit="1"/>
    </xf>
    <xf numFmtId="3" fontId="0" fillId="5" borderId="28" xfId="0" applyNumberFormat="1" applyFill="1" applyBorder="1" applyAlignment="1">
      <alignment shrinkToFit="1"/>
    </xf>
    <xf numFmtId="3" fontId="0" fillId="5" borderId="28" xfId="0" applyNumberFormat="1" applyFill="1" applyBorder="1"/>
    <xf numFmtId="0" fontId="15" fillId="3" borderId="32" xfId="0" applyFont="1" applyFill="1" applyBorder="1" applyAlignment="1">
      <alignment horizontal="center" vertical="center" wrapText="1"/>
    </xf>
    <xf numFmtId="4" fontId="7" fillId="0" borderId="32" xfId="0" applyNumberFormat="1" applyFont="1" applyBorder="1" applyAlignment="1">
      <alignment horizontal="center" vertical="center"/>
    </xf>
    <xf numFmtId="4" fontId="7" fillId="0" borderId="32" xfId="0" applyNumberFormat="1" applyFont="1" applyBorder="1" applyAlignment="1">
      <alignment vertical="center"/>
    </xf>
    <xf numFmtId="0" fontId="0" fillId="0" borderId="31" xfId="0" applyBorder="1" applyAlignment="1">
      <alignment vertical="center"/>
    </xf>
    <xf numFmtId="49" fontId="0" fillId="0" borderId="29" xfId="0" applyNumberFormat="1" applyBorder="1" applyAlignment="1">
      <alignment vertical="center"/>
    </xf>
    <xf numFmtId="0" fontId="0" fillId="3" borderId="31" xfId="0" applyFill="1" applyBorder="1"/>
    <xf numFmtId="0" fontId="0" fillId="3" borderId="30" xfId="0" applyFill="1" applyBorder="1"/>
    <xf numFmtId="0" fontId="0" fillId="3" borderId="32" xfId="0" applyFill="1" applyBorder="1"/>
    <xf numFmtId="49" fontId="0" fillId="3" borderId="32" xfId="0" applyNumberFormat="1" applyFill="1" applyBorder="1"/>
    <xf numFmtId="0" fontId="8" fillId="3" borderId="33" xfId="0" applyFont="1" applyFill="1" applyBorder="1" applyAlignment="1">
      <alignment vertical="top"/>
    </xf>
    <xf numFmtId="49" fontId="8" fillId="3" borderId="29" xfId="0" applyNumberFormat="1" applyFont="1" applyFill="1" applyBorder="1" applyAlignment="1">
      <alignment vertical="top"/>
    </xf>
    <xf numFmtId="49" fontId="8" fillId="3" borderId="29" xfId="0" applyNumberFormat="1" applyFont="1" applyFill="1" applyBorder="1" applyAlignment="1">
      <alignment horizontal="left" vertical="top" wrapText="1"/>
    </xf>
    <xf numFmtId="0" fontId="8" fillId="3" borderId="29" xfId="0" applyFont="1" applyFill="1" applyBorder="1" applyAlignment="1">
      <alignment vertical="top"/>
    </xf>
    <xf numFmtId="4" fontId="8" fillId="3" borderId="30" xfId="0" applyNumberFormat="1" applyFont="1" applyFill="1" applyBorder="1" applyAlignment="1">
      <alignment vertical="top"/>
    </xf>
    <xf numFmtId="0" fontId="3" fillId="2" borderId="0" xfId="0" applyFont="1" applyFill="1" applyAlignment="1">
      <alignment horizontal="left" wrapText="1"/>
    </xf>
    <xf numFmtId="4" fontId="7" fillId="5" borderId="28" xfId="0" applyNumberFormat="1" applyFont="1" applyFill="1" applyBorder="1"/>
    <xf numFmtId="4" fontId="7" fillId="0" borderId="23" xfId="0" applyNumberFormat="1" applyFont="1" applyBorder="1" applyAlignment="1">
      <alignment vertical="center"/>
    </xf>
    <xf numFmtId="49" fontId="7" fillId="0" borderId="22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2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0" fontId="8" fillId="0" borderId="6" xfId="0" applyFont="1" applyBorder="1" applyAlignment="1">
      <alignment horizontal="center"/>
    </xf>
    <xf numFmtId="0" fontId="0" fillId="0" borderId="16" xfId="0" applyBorder="1" applyAlignment="1">
      <alignment horizontal="center"/>
    </xf>
    <xf numFmtId="4" fontId="13" fillId="0" borderId="33" xfId="0" applyNumberFormat="1" applyFont="1" applyBorder="1" applyAlignment="1">
      <alignment horizontal="right" vertical="center" indent="1"/>
    </xf>
    <xf numFmtId="4" fontId="13" fillId="0" borderId="30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3" fontId="0" fillId="0" borderId="29" xfId="0" applyNumberFormat="1" applyBorder="1"/>
    <xf numFmtId="3" fontId="0" fillId="0" borderId="29" xfId="0" applyNumberFormat="1" applyBorder="1" applyAlignment="1">
      <alignment wrapText="1"/>
    </xf>
    <xf numFmtId="3" fontId="0" fillId="5" borderId="33" xfId="0" applyNumberFormat="1" applyFill="1" applyBorder="1"/>
    <xf numFmtId="3" fontId="0" fillId="5" borderId="29" xfId="0" applyNumberFormat="1" applyFill="1" applyBorder="1"/>
    <xf numFmtId="3" fontId="0" fillId="5" borderId="30" xfId="0" applyNumberFormat="1" applyFill="1" applyBorder="1"/>
    <xf numFmtId="0" fontId="15" fillId="3" borderId="32" xfId="0" applyFont="1" applyFill="1" applyBorder="1" applyAlignment="1">
      <alignment horizontal="center" vertical="center" wrapText="1"/>
    </xf>
    <xf numFmtId="4" fontId="7" fillId="0" borderId="32" xfId="0" applyNumberFormat="1" applyFont="1" applyBorder="1" applyAlignment="1">
      <alignment vertical="center"/>
    </xf>
    <xf numFmtId="49" fontId="7" fillId="0" borderId="25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33" xfId="0" applyNumberFormat="1" applyFont="1" applyBorder="1" applyAlignment="1">
      <alignment vertical="center"/>
    </xf>
    <xf numFmtId="4" fontId="11" fillId="0" borderId="29" xfId="0" applyNumberFormat="1" applyFont="1" applyBorder="1" applyAlignment="1">
      <alignment vertical="center"/>
    </xf>
    <xf numFmtId="4" fontId="13" fillId="0" borderId="14" xfId="0" applyNumberFormat="1" applyFont="1" applyBorder="1" applyAlignment="1">
      <alignment horizontal="right" vertical="center" indent="1"/>
    </xf>
    <xf numFmtId="4" fontId="11" fillId="0" borderId="33" xfId="0" applyNumberFormat="1" applyFont="1" applyBorder="1" applyAlignment="1">
      <alignment horizontal="right" vertical="center" indent="1"/>
    </xf>
    <xf numFmtId="4" fontId="11" fillId="0" borderId="30" xfId="0" applyNumberFormat="1" applyFont="1" applyBorder="1" applyAlignment="1">
      <alignment horizontal="right" vertical="center" indent="1"/>
    </xf>
    <xf numFmtId="49" fontId="8" fillId="4" borderId="16" xfId="0" applyNumberFormat="1" applyFont="1" applyFill="1" applyBorder="1" applyAlignment="1" applyProtection="1">
      <alignment horizontal="left" vertical="center"/>
      <protection locked="0"/>
    </xf>
    <xf numFmtId="4" fontId="11" fillId="0" borderId="33" xfId="0" applyNumberFormat="1" applyFont="1" applyBorder="1" applyAlignment="1">
      <alignment horizontal="right" vertical="center"/>
    </xf>
    <xf numFmtId="4" fontId="11" fillId="0" borderId="29" xfId="0" applyNumberFormat="1" applyFont="1" applyBorder="1" applyAlignment="1">
      <alignment horizontal="right" vertical="center"/>
    </xf>
    <xf numFmtId="4" fontId="11" fillId="0" borderId="14" xfId="0" applyNumberFormat="1" applyFont="1" applyBorder="1" applyAlignment="1">
      <alignment horizontal="right" vertical="center" indent="1"/>
    </xf>
    <xf numFmtId="49" fontId="6" fillId="3" borderId="16" xfId="0" applyNumberFormat="1" applyFont="1" applyFill="1" applyBorder="1" applyAlignment="1">
      <alignment horizontal="center" vertical="center" shrinkToFit="1"/>
    </xf>
    <xf numFmtId="0" fontId="6" fillId="3" borderId="16" xfId="0" applyFont="1" applyFill="1" applyBorder="1" applyAlignment="1">
      <alignment horizontal="center" vertical="center" shrinkToFit="1"/>
    </xf>
    <xf numFmtId="0" fontId="6" fillId="3" borderId="17" xfId="0" applyFont="1" applyFill="1" applyBorder="1" applyAlignment="1">
      <alignment horizontal="center" vertical="center" shrinkToFit="1"/>
    </xf>
    <xf numFmtId="1" fontId="0" fillId="0" borderId="6" xfId="0" applyNumberFormat="1" applyBorder="1" applyAlignment="1">
      <alignment horizontal="right" indent="1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29" xfId="0" applyNumberFormat="1" applyBorder="1" applyAlignment="1">
      <alignment vertical="center" shrinkToFit="1"/>
    </xf>
    <xf numFmtId="49" fontId="0" fillId="0" borderId="30" xfId="0" applyNumberFormat="1" applyBorder="1" applyAlignment="1">
      <alignment vertical="center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5" xfId="0" applyFill="1" applyBorder="1" applyAlignment="1" applyProtection="1">
      <alignment vertical="top" wrapText="1"/>
      <protection locked="0"/>
    </xf>
    <xf numFmtId="0" fontId="0" fillId="4" borderId="16" xfId="0" applyFill="1" applyBorder="1" applyAlignment="1" applyProtection="1">
      <alignment vertical="top" wrapText="1"/>
      <protection locked="0"/>
    </xf>
    <xf numFmtId="0" fontId="0" fillId="4" borderId="16" xfId="0" applyFill="1" applyBorder="1" applyAlignment="1" applyProtection="1">
      <alignment horizontal="left"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22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2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29" xfId="0" applyNumberFormat="1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30" xfId="0" applyBorder="1" applyAlignment="1">
      <alignment vertical="center"/>
    </xf>
    <xf numFmtId="0" fontId="18" fillId="0" borderId="22" xfId="0" applyFont="1" applyBorder="1" applyAlignment="1">
      <alignment horizontal="left" vertical="top" wrapText="1"/>
    </xf>
    <xf numFmtId="0" fontId="18" fillId="0" borderId="0" xfId="0" applyFont="1" applyAlignment="1">
      <alignment vertical="top" wrapText="1" shrinkToFit="1"/>
    </xf>
    <xf numFmtId="164" fontId="18" fillId="0" borderId="0" xfId="0" applyNumberFormat="1" applyFont="1" applyAlignment="1">
      <alignment vertical="top" wrapText="1" shrinkToFit="1"/>
    </xf>
    <xf numFmtId="4" fontId="18" fillId="0" borderId="0" xfId="0" applyNumberFormat="1" applyFont="1" applyAlignment="1">
      <alignment vertical="top" wrapText="1" shrinkToFit="1"/>
    </xf>
    <xf numFmtId="4" fontId="18" fillId="0" borderId="24" xfId="0" applyNumberFormat="1" applyFont="1" applyBorder="1" applyAlignment="1">
      <alignment vertical="top" wrapText="1" shrinkToFit="1"/>
    </xf>
  </cellXfs>
  <cellStyles count="2">
    <cellStyle name="Normální" xfId="0" builtinId="0"/>
    <cellStyle name="normální 2" xfId="1" xr:uid="{67254915-24D1-404C-953A-9E996A2C267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3FF0B-0F51-4E1F-B7EE-88DA17A4D9AB}">
  <sheetPr>
    <pageSetUpPr fitToPage="1"/>
  </sheetPr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0</v>
      </c>
    </row>
    <row r="2" spans="1:7" ht="57.75" customHeight="1" x14ac:dyDescent="0.2">
      <c r="A2" s="176" t="s">
        <v>1</v>
      </c>
      <c r="B2" s="176"/>
      <c r="C2" s="176"/>
      <c r="D2" s="176"/>
      <c r="E2" s="176"/>
      <c r="F2" s="176"/>
      <c r="G2" s="176"/>
    </row>
  </sheetData>
  <mergeCells count="1">
    <mergeCell ref="A2:G2"/>
  </mergeCells>
  <pageMargins left="0.7" right="0.7" top="0.78740157499999996" bottom="0.78740157499999996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49D68-8135-4CE0-A6F7-5DDF75759EAE}">
  <sheetPr codeName="List5112">
    <tabColor rgb="FF66FF66"/>
  </sheetPr>
  <dimension ref="A1:O57"/>
  <sheetViews>
    <sheetView showGridLines="0" topLeftCell="B1" zoomScaleNormal="100" zoomScaleSheetLayoutView="75" workbookViewId="0">
      <selection activeCell="D11" sqref="D11:G1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56" t="s">
        <v>2</v>
      </c>
      <c r="B1" s="198" t="s">
        <v>3</v>
      </c>
      <c r="C1" s="199"/>
      <c r="D1" s="199"/>
      <c r="E1" s="199"/>
      <c r="F1" s="199"/>
      <c r="G1" s="199"/>
      <c r="H1" s="199"/>
      <c r="I1" s="199"/>
      <c r="J1" s="200"/>
    </row>
    <row r="2" spans="1:15" ht="23.25" customHeight="1" x14ac:dyDescent="0.2">
      <c r="A2" s="3"/>
      <c r="B2" s="60" t="s">
        <v>4</v>
      </c>
      <c r="C2" s="61"/>
      <c r="D2" s="214" t="s">
        <v>5</v>
      </c>
      <c r="E2" s="215"/>
      <c r="F2" s="215"/>
      <c r="G2" s="215"/>
      <c r="H2" s="215"/>
      <c r="I2" s="215"/>
      <c r="J2" s="216"/>
      <c r="O2" s="1"/>
    </row>
    <row r="3" spans="1:15" ht="23.25" customHeight="1" x14ac:dyDescent="0.2">
      <c r="A3" s="3"/>
      <c r="B3" s="62" t="s">
        <v>6</v>
      </c>
      <c r="C3" s="63"/>
      <c r="D3" s="218" t="s">
        <v>7</v>
      </c>
      <c r="E3" s="219"/>
      <c r="F3" s="219"/>
      <c r="G3" s="219"/>
      <c r="H3" s="219"/>
      <c r="I3" s="219"/>
      <c r="J3" s="220"/>
    </row>
    <row r="4" spans="1:15" ht="23.25" hidden="1" customHeight="1" x14ac:dyDescent="0.2">
      <c r="A4" s="3"/>
      <c r="B4" s="64" t="s">
        <v>8</v>
      </c>
      <c r="C4" s="65"/>
      <c r="D4" s="66"/>
      <c r="E4" s="66"/>
      <c r="F4" s="67"/>
      <c r="G4" s="67"/>
      <c r="H4" s="67"/>
      <c r="I4" s="67"/>
      <c r="J4" s="68"/>
    </row>
    <row r="5" spans="1:15" ht="24" customHeight="1" x14ac:dyDescent="0.2">
      <c r="A5" s="3"/>
      <c r="B5" s="39" t="s">
        <v>9</v>
      </c>
      <c r="D5" s="69" t="s">
        <v>10</v>
      </c>
      <c r="E5" s="22"/>
      <c r="F5" s="22"/>
      <c r="G5" s="22"/>
      <c r="H5" s="24" t="s">
        <v>11</v>
      </c>
      <c r="I5" s="69" t="s">
        <v>12</v>
      </c>
      <c r="J5" s="9"/>
    </row>
    <row r="6" spans="1:15" ht="15.75" customHeight="1" x14ac:dyDescent="0.2">
      <c r="A6" s="3"/>
      <c r="B6" s="34"/>
      <c r="C6" s="22"/>
      <c r="D6" s="69" t="s">
        <v>13</v>
      </c>
      <c r="E6" s="22"/>
      <c r="F6" s="22"/>
      <c r="G6" s="22"/>
      <c r="H6" s="24" t="s">
        <v>14</v>
      </c>
      <c r="I6" s="69" t="s">
        <v>15</v>
      </c>
      <c r="J6" s="9"/>
    </row>
    <row r="7" spans="1:15" ht="15.75" customHeight="1" x14ac:dyDescent="0.2">
      <c r="A7" s="3"/>
      <c r="B7" s="35"/>
      <c r="C7" s="70" t="s">
        <v>16</v>
      </c>
      <c r="D7" s="59" t="s">
        <v>17</v>
      </c>
      <c r="E7" s="29"/>
      <c r="F7" s="29"/>
      <c r="G7" s="29"/>
      <c r="H7" s="30"/>
      <c r="I7" s="29"/>
      <c r="J7" s="41"/>
    </row>
    <row r="8" spans="1:15" ht="24" hidden="1" customHeight="1" x14ac:dyDescent="0.2">
      <c r="A8" s="3"/>
      <c r="B8" s="39" t="s">
        <v>18</v>
      </c>
      <c r="D8" s="28"/>
      <c r="H8" s="24" t="s">
        <v>11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14</v>
      </c>
      <c r="I9" s="28"/>
      <c r="J9" s="9"/>
    </row>
    <row r="10" spans="1:15" ht="15.75" hidden="1" customHeight="1" x14ac:dyDescent="0.2">
      <c r="A10" s="3"/>
      <c r="B10" s="42"/>
      <c r="C10" s="23"/>
      <c r="D10" s="38"/>
      <c r="E10" s="30"/>
      <c r="F10" s="30"/>
      <c r="G10" s="15"/>
      <c r="H10" s="15"/>
      <c r="I10" s="43"/>
      <c r="J10" s="41"/>
    </row>
    <row r="11" spans="1:15" ht="24" customHeight="1" x14ac:dyDescent="0.2">
      <c r="A11" s="3"/>
      <c r="B11" s="39" t="s">
        <v>19</v>
      </c>
      <c r="D11" s="210"/>
      <c r="E11" s="210"/>
      <c r="F11" s="210"/>
      <c r="G11" s="210"/>
      <c r="H11" s="24" t="s">
        <v>11</v>
      </c>
      <c r="I11" s="71"/>
      <c r="J11" s="9"/>
    </row>
    <row r="12" spans="1:15" ht="15.75" customHeight="1" x14ac:dyDescent="0.2">
      <c r="A12" s="3"/>
      <c r="B12" s="34"/>
      <c r="C12" s="22"/>
      <c r="D12" s="223"/>
      <c r="E12" s="223"/>
      <c r="F12" s="223"/>
      <c r="G12" s="223"/>
      <c r="H12" s="24" t="s">
        <v>14</v>
      </c>
      <c r="I12" s="71"/>
      <c r="J12" s="9"/>
    </row>
    <row r="13" spans="1:15" ht="15.75" customHeight="1" x14ac:dyDescent="0.2">
      <c r="A13" s="3"/>
      <c r="B13" s="35"/>
      <c r="C13" s="72"/>
      <c r="D13" s="224"/>
      <c r="E13" s="224"/>
      <c r="F13" s="224"/>
      <c r="G13" s="224"/>
      <c r="H13" s="25"/>
      <c r="I13" s="29"/>
      <c r="J13" s="41"/>
    </row>
    <row r="14" spans="1:15" ht="24" hidden="1" customHeight="1" x14ac:dyDescent="0.2">
      <c r="A14" s="3"/>
      <c r="B14" s="49" t="s">
        <v>20</v>
      </c>
      <c r="C14" s="50"/>
      <c r="D14" s="51" t="s">
        <v>21</v>
      </c>
      <c r="E14" s="52"/>
      <c r="F14" s="52"/>
      <c r="G14" s="52"/>
      <c r="H14" s="53"/>
      <c r="I14" s="52"/>
      <c r="J14" s="54"/>
    </row>
    <row r="15" spans="1:15" ht="32.25" customHeight="1" x14ac:dyDescent="0.2">
      <c r="A15" s="3"/>
      <c r="B15" s="42" t="s">
        <v>22</v>
      </c>
      <c r="C15" s="55"/>
      <c r="D15" s="15"/>
      <c r="E15" s="217"/>
      <c r="F15" s="217"/>
      <c r="G15" s="221"/>
      <c r="H15" s="221"/>
      <c r="I15" s="221" t="s">
        <v>23</v>
      </c>
      <c r="J15" s="222"/>
    </row>
    <row r="16" spans="1:15" ht="23.25" customHeight="1" x14ac:dyDescent="0.2">
      <c r="A16" s="103" t="s">
        <v>24</v>
      </c>
      <c r="B16" s="104" t="s">
        <v>24</v>
      </c>
      <c r="C16" s="142"/>
      <c r="D16" s="143"/>
      <c r="E16" s="186"/>
      <c r="F16" s="187"/>
      <c r="G16" s="186"/>
      <c r="H16" s="187"/>
      <c r="I16" s="186">
        <f>SUMIF(F47:F53,A16,I47:I53)+SUMIF(F47:F53,"PSU",I47:I53)</f>
        <v>0</v>
      </c>
      <c r="J16" s="207"/>
    </row>
    <row r="17" spans="1:10" ht="23.25" customHeight="1" x14ac:dyDescent="0.2">
      <c r="A17" s="103" t="s">
        <v>25</v>
      </c>
      <c r="B17" s="104" t="s">
        <v>25</v>
      </c>
      <c r="C17" s="142"/>
      <c r="D17" s="143"/>
      <c r="E17" s="186"/>
      <c r="F17" s="187"/>
      <c r="G17" s="186"/>
      <c r="H17" s="187"/>
      <c r="I17" s="186">
        <f>SUMIF(F47:F53,A17,I47:I53)</f>
        <v>0</v>
      </c>
      <c r="J17" s="207"/>
    </row>
    <row r="18" spans="1:10" ht="23.25" customHeight="1" x14ac:dyDescent="0.2">
      <c r="A18" s="103" t="s">
        <v>26</v>
      </c>
      <c r="B18" s="104" t="s">
        <v>26</v>
      </c>
      <c r="C18" s="142"/>
      <c r="D18" s="143"/>
      <c r="E18" s="186"/>
      <c r="F18" s="187"/>
      <c r="G18" s="186"/>
      <c r="H18" s="187"/>
      <c r="I18" s="186">
        <f>SUMIF(F47:F53,A18,I47:I53)</f>
        <v>0</v>
      </c>
      <c r="J18" s="207"/>
    </row>
    <row r="19" spans="1:10" ht="23.25" customHeight="1" x14ac:dyDescent="0.2">
      <c r="A19" s="103" t="s">
        <v>27</v>
      </c>
      <c r="B19" s="104" t="s">
        <v>28</v>
      </c>
      <c r="C19" s="142"/>
      <c r="D19" s="143"/>
      <c r="E19" s="186"/>
      <c r="F19" s="187"/>
      <c r="G19" s="186"/>
      <c r="H19" s="187"/>
      <c r="I19" s="186">
        <f>SUMIF(F47:F53,A19,I47:I53)</f>
        <v>0</v>
      </c>
      <c r="J19" s="207"/>
    </row>
    <row r="20" spans="1:10" ht="23.25" customHeight="1" x14ac:dyDescent="0.2">
      <c r="A20" s="103" t="s">
        <v>29</v>
      </c>
      <c r="B20" s="104" t="s">
        <v>30</v>
      </c>
      <c r="C20" s="142"/>
      <c r="D20" s="143"/>
      <c r="E20" s="186"/>
      <c r="F20" s="187"/>
      <c r="G20" s="186"/>
      <c r="H20" s="187"/>
      <c r="I20" s="186">
        <f>SUMIF(F47:F53,A20,I47:I53)</f>
        <v>0</v>
      </c>
      <c r="J20" s="207"/>
    </row>
    <row r="21" spans="1:10" ht="23.25" customHeight="1" x14ac:dyDescent="0.2">
      <c r="A21" s="3"/>
      <c r="B21" s="57" t="s">
        <v>23</v>
      </c>
      <c r="C21" s="144"/>
      <c r="D21" s="145"/>
      <c r="E21" s="208"/>
      <c r="F21" s="209"/>
      <c r="G21" s="208"/>
      <c r="H21" s="209"/>
      <c r="I21" s="208">
        <f>SUM(I16:J20)</f>
        <v>0</v>
      </c>
      <c r="J21" s="213"/>
    </row>
    <row r="22" spans="1:10" ht="33" customHeight="1" x14ac:dyDescent="0.2">
      <c r="A22" s="3"/>
      <c r="B22" s="48" t="s">
        <v>31</v>
      </c>
      <c r="C22" s="142"/>
      <c r="D22" s="143"/>
      <c r="E22" s="146"/>
      <c r="F22" s="147"/>
      <c r="G22" s="148"/>
      <c r="H22" s="148"/>
      <c r="I22" s="148"/>
      <c r="J22" s="46"/>
    </row>
    <row r="23" spans="1:10" ht="23.25" customHeight="1" x14ac:dyDescent="0.2">
      <c r="A23" s="3"/>
      <c r="B23" s="45" t="s">
        <v>32</v>
      </c>
      <c r="C23" s="142"/>
      <c r="D23" s="143"/>
      <c r="E23" s="149">
        <v>12</v>
      </c>
      <c r="F23" s="147" t="s">
        <v>33</v>
      </c>
      <c r="G23" s="205">
        <f>ZakladDPHSniVypocet</f>
        <v>0</v>
      </c>
      <c r="H23" s="206"/>
      <c r="I23" s="206"/>
      <c r="J23" s="46" t="str">
        <f t="shared" ref="J23:J28" si="0">Mena</f>
        <v>CZK</v>
      </c>
    </row>
    <row r="24" spans="1:10" ht="23.25" customHeight="1" x14ac:dyDescent="0.2">
      <c r="A24" s="3"/>
      <c r="B24" s="45" t="s">
        <v>34</v>
      </c>
      <c r="C24" s="142"/>
      <c r="D24" s="143"/>
      <c r="E24" s="149">
        <f>SazbaDPH1</f>
        <v>12</v>
      </c>
      <c r="F24" s="147" t="s">
        <v>33</v>
      </c>
      <c r="G24" s="211">
        <f>ZakladDPHSni*SazbaDPH1/100</f>
        <v>0</v>
      </c>
      <c r="H24" s="212"/>
      <c r="I24" s="212"/>
      <c r="J24" s="46" t="str">
        <f t="shared" si="0"/>
        <v>CZK</v>
      </c>
    </row>
    <row r="25" spans="1:10" ht="23.25" customHeight="1" x14ac:dyDescent="0.2">
      <c r="A25" s="3"/>
      <c r="B25" s="45" t="s">
        <v>35</v>
      </c>
      <c r="C25" s="142"/>
      <c r="D25" s="143"/>
      <c r="E25" s="149">
        <v>21</v>
      </c>
      <c r="F25" s="147" t="s">
        <v>33</v>
      </c>
      <c r="G25" s="205">
        <f>ZakladDPHZaklVypocet</f>
        <v>0</v>
      </c>
      <c r="H25" s="206"/>
      <c r="I25" s="206"/>
      <c r="J25" s="46" t="str">
        <f t="shared" si="0"/>
        <v>CZK</v>
      </c>
    </row>
    <row r="26" spans="1:10" ht="23.25" customHeight="1" x14ac:dyDescent="0.2">
      <c r="A26" s="3"/>
      <c r="B26" s="40" t="s">
        <v>36</v>
      </c>
      <c r="C26" s="19"/>
      <c r="D26" s="15"/>
      <c r="E26" s="36">
        <f>SazbaDPH2</f>
        <v>21</v>
      </c>
      <c r="F26" s="37" t="s">
        <v>33</v>
      </c>
      <c r="G26" s="201">
        <f>ZakladDPHZakl*SazbaDPH2/100</f>
        <v>0</v>
      </c>
      <c r="H26" s="202"/>
      <c r="I26" s="202"/>
      <c r="J26" s="44" t="str">
        <f t="shared" si="0"/>
        <v>CZK</v>
      </c>
    </row>
    <row r="27" spans="1:10" ht="23.25" customHeight="1" thickBot="1" x14ac:dyDescent="0.25">
      <c r="A27" s="3"/>
      <c r="B27" s="39" t="s">
        <v>37</v>
      </c>
      <c r="C27" s="17"/>
      <c r="D27" s="20"/>
      <c r="E27" s="17"/>
      <c r="F27" s="18"/>
      <c r="G27" s="203">
        <f>0</f>
        <v>0</v>
      </c>
      <c r="H27" s="203"/>
      <c r="I27" s="203"/>
      <c r="J27" s="47" t="str">
        <f t="shared" si="0"/>
        <v>CZK</v>
      </c>
    </row>
    <row r="28" spans="1:10" ht="27.75" hidden="1" customHeight="1" thickBot="1" x14ac:dyDescent="0.25">
      <c r="A28" s="3"/>
      <c r="B28" s="79" t="s">
        <v>38</v>
      </c>
      <c r="C28" s="80"/>
      <c r="D28" s="80"/>
      <c r="E28" s="81"/>
      <c r="F28" s="82"/>
      <c r="G28" s="188">
        <f>ZakladDPHSniVypocet+ZakladDPHZaklVypocet</f>
        <v>0</v>
      </c>
      <c r="H28" s="188"/>
      <c r="I28" s="188"/>
      <c r="J28" s="83" t="str">
        <f t="shared" si="0"/>
        <v>CZK</v>
      </c>
    </row>
    <row r="29" spans="1:10" ht="27.75" customHeight="1" thickBot="1" x14ac:dyDescent="0.25">
      <c r="A29" s="3"/>
      <c r="B29" s="79" t="s">
        <v>39</v>
      </c>
      <c r="C29" s="84"/>
      <c r="D29" s="84"/>
      <c r="E29" s="84"/>
      <c r="F29" s="84"/>
      <c r="G29" s="204">
        <f>ZakladDPHSni+DPHSni+ZakladDPHZakl+DPHZakl+Zaokrouhleni</f>
        <v>0</v>
      </c>
      <c r="H29" s="204"/>
      <c r="I29" s="204"/>
      <c r="J29" s="85" t="s">
        <v>40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41</v>
      </c>
      <c r="D32" s="32"/>
      <c r="E32" s="32"/>
      <c r="F32" s="16" t="s">
        <v>42</v>
      </c>
      <c r="G32" s="32"/>
      <c r="H32" s="33">
        <f ca="1">TODAY()</f>
        <v>45813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184"/>
      <c r="E34" s="184"/>
      <c r="G34" s="184"/>
      <c r="H34" s="184"/>
      <c r="I34" s="184"/>
      <c r="J34" s="31"/>
    </row>
    <row r="35" spans="1:10" ht="12.75" customHeight="1" x14ac:dyDescent="0.2">
      <c r="A35" s="3"/>
      <c r="B35" s="3"/>
      <c r="D35" s="185" t="s">
        <v>43</v>
      </c>
      <c r="E35" s="185"/>
      <c r="H35" s="11" t="s">
        <v>44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58" t="s">
        <v>45</v>
      </c>
      <c r="C37" s="2"/>
      <c r="D37" s="2"/>
      <c r="E37" s="2"/>
      <c r="F37" s="78"/>
      <c r="G37" s="78"/>
      <c r="H37" s="78"/>
      <c r="I37" s="78"/>
      <c r="J37" s="2"/>
    </row>
    <row r="38" spans="1:10" ht="25.5" hidden="1" customHeight="1" x14ac:dyDescent="0.2">
      <c r="A38" s="75" t="s">
        <v>46</v>
      </c>
      <c r="B38" s="150" t="s">
        <v>47</v>
      </c>
      <c r="C38" s="76" t="s">
        <v>48</v>
      </c>
      <c r="D38" s="77"/>
      <c r="E38" s="77"/>
      <c r="F38" s="151" t="str">
        <f>B23</f>
        <v>Základ pro sníženou DPH</v>
      </c>
      <c r="G38" s="151" t="str">
        <f>B25</f>
        <v>Základ pro základní DPH</v>
      </c>
      <c r="H38" s="152" t="s">
        <v>49</v>
      </c>
      <c r="I38" s="152" t="s">
        <v>50</v>
      </c>
      <c r="J38" s="153" t="s">
        <v>33</v>
      </c>
    </row>
    <row r="39" spans="1:10" ht="25.5" hidden="1" customHeight="1" x14ac:dyDescent="0.2">
      <c r="A39" s="75">
        <v>1</v>
      </c>
      <c r="B39" s="154" t="s">
        <v>51</v>
      </c>
      <c r="C39" s="189" t="s">
        <v>5</v>
      </c>
      <c r="D39" s="190"/>
      <c r="E39" s="190"/>
      <c r="F39" s="155">
        <f>'Rozpočet Pol'!AC57</f>
        <v>0</v>
      </c>
      <c r="G39" s="156">
        <f>'Rozpočet Pol'!AD57</f>
        <v>0</v>
      </c>
      <c r="H39" s="157">
        <f>(F39*SazbaDPH1/100)+(G39*SazbaDPH2/100)</f>
        <v>0</v>
      </c>
      <c r="I39" s="157">
        <f>F39+G39+H39</f>
        <v>0</v>
      </c>
      <c r="J39" s="158" t="str">
        <f>IF(_xlfn.SINGLE(CenaCelkemVypocet)=0,"",I39/_xlfn.SINGLE(CenaCelkemVypocet)*100)</f>
        <v/>
      </c>
    </row>
    <row r="40" spans="1:10" ht="25.5" hidden="1" customHeight="1" x14ac:dyDescent="0.2">
      <c r="A40" s="75"/>
      <c r="B40" s="191" t="s">
        <v>52</v>
      </c>
      <c r="C40" s="192"/>
      <c r="D40" s="192"/>
      <c r="E40" s="193"/>
      <c r="F40" s="159">
        <f>SUMIF(A39:A39,"=1",F39:F39)</f>
        <v>0</v>
      </c>
      <c r="G40" s="160">
        <f>SUMIF(A39:A39,"=1",G39:G39)</f>
        <v>0</v>
      </c>
      <c r="H40" s="160">
        <f>SUMIF(A39:A39,"=1",H39:H39)</f>
        <v>0</v>
      </c>
      <c r="I40" s="160">
        <f>SUMIF(A39:A39,"=1",I39:I39)</f>
        <v>0</v>
      </c>
      <c r="J40" s="161">
        <f>SUMIF(A39:A39,"=1",J39:J39)</f>
        <v>0</v>
      </c>
    </row>
    <row r="44" spans="1:10" ht="15.75" x14ac:dyDescent="0.25">
      <c r="B44" s="86" t="s">
        <v>53</v>
      </c>
    </row>
    <row r="46" spans="1:10" ht="25.5" customHeight="1" x14ac:dyDescent="0.2">
      <c r="A46" s="87"/>
      <c r="B46" s="91" t="s">
        <v>47</v>
      </c>
      <c r="C46" s="91" t="s">
        <v>48</v>
      </c>
      <c r="D46" s="92"/>
      <c r="E46" s="92"/>
      <c r="F46" s="162" t="s">
        <v>54</v>
      </c>
      <c r="G46" s="162"/>
      <c r="H46" s="162"/>
      <c r="I46" s="194" t="s">
        <v>23</v>
      </c>
      <c r="J46" s="194"/>
    </row>
    <row r="47" spans="1:10" ht="25.5" customHeight="1" x14ac:dyDescent="0.2">
      <c r="A47" s="88"/>
      <c r="B47" s="95" t="s">
        <v>55</v>
      </c>
      <c r="C47" s="196" t="s">
        <v>56</v>
      </c>
      <c r="D47" s="197"/>
      <c r="E47" s="197"/>
      <c r="F47" s="163" t="s">
        <v>24</v>
      </c>
      <c r="G47" s="164"/>
      <c r="H47" s="164"/>
      <c r="I47" s="195">
        <f>'Rozpočet Pol'!G8</f>
        <v>0</v>
      </c>
      <c r="J47" s="195"/>
    </row>
    <row r="48" spans="1:10" ht="25.5" customHeight="1" x14ac:dyDescent="0.2">
      <c r="A48" s="88"/>
      <c r="B48" s="90" t="s">
        <v>57</v>
      </c>
      <c r="C48" s="179" t="s">
        <v>58</v>
      </c>
      <c r="D48" s="180"/>
      <c r="E48" s="180"/>
      <c r="F48" s="97" t="s">
        <v>24</v>
      </c>
      <c r="G48" s="98"/>
      <c r="H48" s="98"/>
      <c r="I48" s="178">
        <f>'Rozpočet Pol'!G11</f>
        <v>0</v>
      </c>
      <c r="J48" s="178"/>
    </row>
    <row r="49" spans="1:10" ht="25.5" customHeight="1" x14ac:dyDescent="0.2">
      <c r="A49" s="88"/>
      <c r="B49" s="90" t="s">
        <v>59</v>
      </c>
      <c r="C49" s="179" t="s">
        <v>60</v>
      </c>
      <c r="D49" s="180"/>
      <c r="E49" s="180"/>
      <c r="F49" s="97" t="s">
        <v>24</v>
      </c>
      <c r="G49" s="98"/>
      <c r="H49" s="98"/>
      <c r="I49" s="178">
        <f>'Rozpočet Pol'!G13</f>
        <v>0</v>
      </c>
      <c r="J49" s="178"/>
    </row>
    <row r="50" spans="1:10" ht="25.5" customHeight="1" x14ac:dyDescent="0.2">
      <c r="A50" s="88"/>
      <c r="B50" s="90" t="s">
        <v>61</v>
      </c>
      <c r="C50" s="179" t="s">
        <v>62</v>
      </c>
      <c r="D50" s="180"/>
      <c r="E50" s="180"/>
      <c r="F50" s="97" t="s">
        <v>24</v>
      </c>
      <c r="G50" s="98"/>
      <c r="H50" s="98"/>
      <c r="I50" s="178">
        <f>'Rozpočet Pol'!G21</f>
        <v>0</v>
      </c>
      <c r="J50" s="178"/>
    </row>
    <row r="51" spans="1:10" ht="25.5" customHeight="1" x14ac:dyDescent="0.2">
      <c r="A51" s="88"/>
      <c r="B51" s="90" t="s">
        <v>63</v>
      </c>
      <c r="C51" s="179" t="s">
        <v>64</v>
      </c>
      <c r="D51" s="180"/>
      <c r="E51" s="180"/>
      <c r="F51" s="97" t="s">
        <v>25</v>
      </c>
      <c r="G51" s="98"/>
      <c r="H51" s="98"/>
      <c r="I51" s="178">
        <f>'Rozpočet Pol'!G24</f>
        <v>0</v>
      </c>
      <c r="J51" s="178"/>
    </row>
    <row r="52" spans="1:10" ht="25.5" customHeight="1" x14ac:dyDescent="0.2">
      <c r="A52" s="88"/>
      <c r="B52" s="90" t="s">
        <v>65</v>
      </c>
      <c r="C52" s="179" t="s">
        <v>66</v>
      </c>
      <c r="D52" s="180"/>
      <c r="E52" s="180"/>
      <c r="F52" s="97" t="s">
        <v>25</v>
      </c>
      <c r="G52" s="98"/>
      <c r="H52" s="98"/>
      <c r="I52" s="178">
        <f>'Rozpočet Pol'!G45</f>
        <v>0</v>
      </c>
      <c r="J52" s="178"/>
    </row>
    <row r="53" spans="1:10" ht="25.5" customHeight="1" x14ac:dyDescent="0.2">
      <c r="A53" s="88"/>
      <c r="B53" s="96" t="s">
        <v>27</v>
      </c>
      <c r="C53" s="182" t="s">
        <v>28</v>
      </c>
      <c r="D53" s="183"/>
      <c r="E53" s="183"/>
      <c r="F53" s="99" t="s">
        <v>27</v>
      </c>
      <c r="G53" s="100"/>
      <c r="H53" s="100"/>
      <c r="I53" s="181">
        <f>'Rozpočet Pol'!G51</f>
        <v>0</v>
      </c>
      <c r="J53" s="181"/>
    </row>
    <row r="54" spans="1:10" ht="25.5" customHeight="1" x14ac:dyDescent="0.2">
      <c r="A54" s="89"/>
      <c r="B54" s="93" t="s">
        <v>50</v>
      </c>
      <c r="C54" s="93"/>
      <c r="D54" s="94"/>
      <c r="E54" s="94"/>
      <c r="F54" s="101"/>
      <c r="G54" s="102"/>
      <c r="H54" s="102"/>
      <c r="I54" s="177">
        <f>SUM(I47:I53)</f>
        <v>0</v>
      </c>
      <c r="J54" s="177"/>
    </row>
    <row r="55" spans="1:10" x14ac:dyDescent="0.2">
      <c r="F55" s="74"/>
      <c r="G55" s="74"/>
      <c r="H55" s="74"/>
      <c r="I55" s="74"/>
      <c r="J55" s="74"/>
    </row>
    <row r="56" spans="1:10" x14ac:dyDescent="0.2">
      <c r="F56" s="74"/>
      <c r="G56" s="74"/>
      <c r="H56" s="74"/>
      <c r="I56" s="74"/>
      <c r="J56" s="74"/>
    </row>
    <row r="57" spans="1:10" x14ac:dyDescent="0.2">
      <c r="F57" s="74"/>
      <c r="G57" s="74"/>
      <c r="H57" s="74"/>
      <c r="I57" s="74"/>
      <c r="J57" s="74"/>
    </row>
  </sheetData>
  <sheetProtection algorithmName="SHA-512" hashValue="QZK//SKizxKfAdtMuDUUc/sXHDPyry/7hJXXBEk72EkbJeK7yolHzqKiBKgJEW3NyRSDssmn1rfcEUBLJcYPlg==" saltValue="Y1xAI0R5ax5iUTsRXdlZVw==" spinCount="100000" sheet="1" objects="1" scenarios="1" selectLockedCells="1"/>
  <customSheetViews>
    <customSheetView guid="{B7E7C763-C459-487D-8ABA-5CFDDFBD5A84}" showPageBreaks="1" showGridLines="0" fitToPage="1" printArea="1" hiddenColumns="1" topLeftCell="B1">
      <selection activeCell="L13" sqref="L13"/>
      <pageMargins left="0" right="0" top="0" bottom="0" header="0" footer="0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5"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:J3"/>
    <mergeCell ref="G15:H15"/>
    <mergeCell ref="I15:J15"/>
    <mergeCell ref="E16:F16"/>
    <mergeCell ref="D12:G12"/>
    <mergeCell ref="D13:G13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C39:E39"/>
    <mergeCell ref="B40:E40"/>
    <mergeCell ref="I46:J46"/>
    <mergeCell ref="I47:J47"/>
    <mergeCell ref="C47:E47"/>
    <mergeCell ref="D34:E34"/>
    <mergeCell ref="D35:E35"/>
    <mergeCell ref="G19:H19"/>
    <mergeCell ref="G20:H20"/>
    <mergeCell ref="G34:I34"/>
    <mergeCell ref="G28:I28"/>
    <mergeCell ref="I48:J48"/>
    <mergeCell ref="C48:E48"/>
    <mergeCell ref="I49:J49"/>
    <mergeCell ref="C49:E49"/>
    <mergeCell ref="I50:J50"/>
    <mergeCell ref="C50:E50"/>
    <mergeCell ref="I54:J54"/>
    <mergeCell ref="I51:J51"/>
    <mergeCell ref="C51:E51"/>
    <mergeCell ref="I52:J52"/>
    <mergeCell ref="C52:E52"/>
    <mergeCell ref="I53:J53"/>
    <mergeCell ref="C53:E5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CF759-0DCB-4A08-A51D-7004F23FBEA6}">
  <sheetPr codeName="List4">
    <tabColor rgb="FFFF9966"/>
  </sheetPr>
  <dimension ref="A1:G5"/>
  <sheetViews>
    <sheetView workbookViewId="0">
      <selection activeCell="A5" sqref="A5:IV5"/>
    </sheetView>
  </sheetViews>
  <sheetFormatPr defaultColWidth="9.140625"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25" t="s">
        <v>67</v>
      </c>
      <c r="B1" s="225"/>
      <c r="C1" s="226"/>
      <c r="D1" s="225"/>
      <c r="E1" s="225"/>
      <c r="F1" s="225"/>
      <c r="G1" s="225"/>
    </row>
    <row r="2" spans="1:7" ht="24.95" customHeight="1" x14ac:dyDescent="0.2">
      <c r="A2" s="165" t="s">
        <v>68</v>
      </c>
      <c r="B2" s="166"/>
      <c r="C2" s="227"/>
      <c r="D2" s="227"/>
      <c r="E2" s="227"/>
      <c r="F2" s="227"/>
      <c r="G2" s="228"/>
    </row>
    <row r="3" spans="1:7" ht="24.95" hidden="1" customHeight="1" x14ac:dyDescent="0.2">
      <c r="A3" s="165" t="s">
        <v>69</v>
      </c>
      <c r="B3" s="166"/>
      <c r="C3" s="227"/>
      <c r="D3" s="227"/>
      <c r="E3" s="227"/>
      <c r="F3" s="227"/>
      <c r="G3" s="228"/>
    </row>
    <row r="4" spans="1:7" ht="24.95" hidden="1" customHeight="1" x14ac:dyDescent="0.2">
      <c r="A4" s="165" t="s">
        <v>70</v>
      </c>
      <c r="B4" s="166"/>
      <c r="C4" s="227"/>
      <c r="D4" s="227"/>
      <c r="E4" s="227"/>
      <c r="F4" s="227"/>
      <c r="G4" s="228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" right="0" top="0" bottom="0" header="0" footer="0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461D2-E34D-4EB1-A649-E77E54ADCACD}">
  <sheetPr>
    <outlinePr summaryBelow="0"/>
  </sheetPr>
  <dimension ref="A1:BH67"/>
  <sheetViews>
    <sheetView tabSelected="1" workbookViewId="0">
      <selection activeCell="F9" sqref="F9"/>
    </sheetView>
  </sheetViews>
  <sheetFormatPr defaultRowHeight="12.75" outlineLevelRow="1" x14ac:dyDescent="0.2"/>
  <cols>
    <col min="1" max="1" width="4.28515625" customWidth="1"/>
    <col min="2" max="2" width="14.42578125" style="73" customWidth="1"/>
    <col min="3" max="3" width="38.28515625" style="7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43" t="s">
        <v>67</v>
      </c>
      <c r="B1" s="243"/>
      <c r="C1" s="243"/>
      <c r="D1" s="243"/>
      <c r="E1" s="243"/>
      <c r="F1" s="243"/>
      <c r="G1" s="243"/>
      <c r="AE1" t="s">
        <v>71</v>
      </c>
    </row>
    <row r="2" spans="1:60" ht="24.95" customHeight="1" x14ac:dyDescent="0.2">
      <c r="A2" s="165" t="s">
        <v>72</v>
      </c>
      <c r="B2" s="166"/>
      <c r="C2" s="244" t="s">
        <v>5</v>
      </c>
      <c r="D2" s="245"/>
      <c r="E2" s="245"/>
      <c r="F2" s="245"/>
      <c r="G2" s="246"/>
      <c r="AE2" t="s">
        <v>73</v>
      </c>
    </row>
    <row r="3" spans="1:60" ht="24.95" customHeight="1" x14ac:dyDescent="0.2">
      <c r="A3" s="165" t="s">
        <v>69</v>
      </c>
      <c r="B3" s="166"/>
      <c r="C3" s="244" t="s">
        <v>7</v>
      </c>
      <c r="D3" s="245"/>
      <c r="E3" s="245"/>
      <c r="F3" s="245"/>
      <c r="G3" s="246"/>
      <c r="AE3" t="s">
        <v>74</v>
      </c>
    </row>
    <row r="4" spans="1:60" ht="24.95" hidden="1" customHeight="1" x14ac:dyDescent="0.2">
      <c r="A4" s="165" t="s">
        <v>70</v>
      </c>
      <c r="B4" s="166"/>
      <c r="C4" s="244"/>
      <c r="D4" s="245"/>
      <c r="E4" s="245"/>
      <c r="F4" s="245"/>
      <c r="G4" s="246"/>
      <c r="AE4" t="s">
        <v>75</v>
      </c>
    </row>
    <row r="5" spans="1:60" hidden="1" x14ac:dyDescent="0.2">
      <c r="A5" s="167" t="s">
        <v>76</v>
      </c>
      <c r="B5" s="105"/>
      <c r="C5" s="105"/>
      <c r="D5" s="106"/>
      <c r="E5" s="106"/>
      <c r="F5" s="106"/>
      <c r="G5" s="168"/>
      <c r="AE5" t="s">
        <v>77</v>
      </c>
    </row>
    <row r="7" spans="1:60" ht="38.25" x14ac:dyDescent="0.2">
      <c r="A7" s="169" t="s">
        <v>78</v>
      </c>
      <c r="B7" s="170" t="s">
        <v>79</v>
      </c>
      <c r="C7" s="170" t="s">
        <v>80</v>
      </c>
      <c r="D7" s="169" t="s">
        <v>81</v>
      </c>
      <c r="E7" s="169" t="s">
        <v>82</v>
      </c>
      <c r="F7" s="107" t="s">
        <v>83</v>
      </c>
      <c r="G7" s="169" t="s">
        <v>23</v>
      </c>
      <c r="H7" s="124" t="s">
        <v>84</v>
      </c>
      <c r="I7" s="124" t="s">
        <v>85</v>
      </c>
      <c r="J7" s="124" t="s">
        <v>86</v>
      </c>
      <c r="K7" s="124" t="s">
        <v>87</v>
      </c>
      <c r="L7" s="124" t="s">
        <v>88</v>
      </c>
      <c r="M7" s="124" t="s">
        <v>89</v>
      </c>
      <c r="N7" s="124" t="s">
        <v>90</v>
      </c>
      <c r="O7" s="124" t="s">
        <v>91</v>
      </c>
      <c r="P7" s="124" t="s">
        <v>92</v>
      </c>
      <c r="Q7" s="124" t="s">
        <v>93</v>
      </c>
      <c r="R7" s="124" t="s">
        <v>94</v>
      </c>
      <c r="S7" s="124" t="s">
        <v>95</v>
      </c>
      <c r="T7" s="124" t="s">
        <v>96</v>
      </c>
      <c r="U7" s="124" t="s">
        <v>97</v>
      </c>
    </row>
    <row r="8" spans="1:60" x14ac:dyDescent="0.2">
      <c r="A8" s="125" t="s">
        <v>98</v>
      </c>
      <c r="B8" s="126" t="s">
        <v>55</v>
      </c>
      <c r="C8" s="127" t="s">
        <v>56</v>
      </c>
      <c r="D8" s="112"/>
      <c r="E8" s="128"/>
      <c r="F8" s="129"/>
      <c r="G8" s="129">
        <f>SUMIF(AE9:AE10,"&lt;&gt;NOR",G9:G10)</f>
        <v>0</v>
      </c>
      <c r="H8" s="129"/>
      <c r="I8" s="129">
        <f>SUM(I9:I10)</f>
        <v>0</v>
      </c>
      <c r="J8" s="129"/>
      <c r="K8" s="129">
        <f>SUM(K9:K10)</f>
        <v>0</v>
      </c>
      <c r="L8" s="129"/>
      <c r="M8" s="129">
        <f>SUM(M9:M10)</f>
        <v>0</v>
      </c>
      <c r="N8" s="112"/>
      <c r="O8" s="112">
        <f>SUM(O9:O10)</f>
        <v>1.51413</v>
      </c>
      <c r="P8" s="112"/>
      <c r="Q8" s="112">
        <f>SUM(Q9:Q10)</f>
        <v>0</v>
      </c>
      <c r="R8" s="112"/>
      <c r="S8" s="112"/>
      <c r="T8" s="125"/>
      <c r="U8" s="112">
        <f>SUM(U9:U10)</f>
        <v>67.58</v>
      </c>
      <c r="AE8" t="s">
        <v>99</v>
      </c>
    </row>
    <row r="9" spans="1:60" ht="22.5" outlineLevel="1" x14ac:dyDescent="0.2">
      <c r="A9" s="109">
        <v>1</v>
      </c>
      <c r="B9" s="109" t="s">
        <v>100</v>
      </c>
      <c r="C9" s="136" t="s">
        <v>101</v>
      </c>
      <c r="D9" s="113" t="s">
        <v>102</v>
      </c>
      <c r="E9" s="118">
        <v>33.439250000000001</v>
      </c>
      <c r="F9" s="121"/>
      <c r="G9" s="122">
        <f>ROUND(E9*F9,2)</f>
        <v>0</v>
      </c>
      <c r="H9" s="122"/>
      <c r="I9" s="122">
        <f>ROUND(E9*H9,2)</f>
        <v>0</v>
      </c>
      <c r="J9" s="122"/>
      <c r="K9" s="122">
        <f>ROUND(E9*J9,2)</f>
        <v>0</v>
      </c>
      <c r="L9" s="122">
        <v>21</v>
      </c>
      <c r="M9" s="122">
        <f>G9*(1+L9/100)</f>
        <v>0</v>
      </c>
      <c r="N9" s="113">
        <v>4.5280000000000001E-2</v>
      </c>
      <c r="O9" s="113">
        <f>ROUND(E9*N9,5)</f>
        <v>1.51413</v>
      </c>
      <c r="P9" s="113">
        <v>0</v>
      </c>
      <c r="Q9" s="113">
        <f>ROUND(E9*P9,5)</f>
        <v>0</v>
      </c>
      <c r="R9" s="113"/>
      <c r="S9" s="113"/>
      <c r="T9" s="114">
        <v>2.0209999999999999</v>
      </c>
      <c r="U9" s="113">
        <f>ROUND(E9*T9,2)</f>
        <v>67.58</v>
      </c>
      <c r="V9" s="108"/>
      <c r="W9" s="108"/>
      <c r="X9" s="108"/>
      <c r="Y9" s="108"/>
      <c r="Z9" s="108"/>
      <c r="AA9" s="108"/>
      <c r="AB9" s="108"/>
      <c r="AC9" s="108"/>
      <c r="AD9" s="108"/>
      <c r="AE9" s="108" t="s">
        <v>103</v>
      </c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</row>
    <row r="10" spans="1:60" outlineLevel="1" x14ac:dyDescent="0.2">
      <c r="A10" s="109"/>
      <c r="B10" s="109"/>
      <c r="C10" s="137" t="s">
        <v>104</v>
      </c>
      <c r="D10" s="115"/>
      <c r="E10" s="119">
        <v>33.439250000000001</v>
      </c>
      <c r="F10" s="122"/>
      <c r="G10" s="122"/>
      <c r="H10" s="122"/>
      <c r="I10" s="122"/>
      <c r="J10" s="122"/>
      <c r="K10" s="122"/>
      <c r="L10" s="122"/>
      <c r="M10" s="122"/>
      <c r="N10" s="113"/>
      <c r="O10" s="113"/>
      <c r="P10" s="113"/>
      <c r="Q10" s="113"/>
      <c r="R10" s="113"/>
      <c r="S10" s="113"/>
      <c r="T10" s="114"/>
      <c r="U10" s="113"/>
      <c r="V10" s="108"/>
      <c r="W10" s="108"/>
      <c r="X10" s="108"/>
      <c r="Y10" s="108"/>
      <c r="Z10" s="108"/>
      <c r="AA10" s="108"/>
      <c r="AB10" s="108"/>
      <c r="AC10" s="108"/>
      <c r="AD10" s="108"/>
      <c r="AE10" s="108" t="s">
        <v>105</v>
      </c>
      <c r="AF10" s="108">
        <v>0</v>
      </c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</row>
    <row r="11" spans="1:60" x14ac:dyDescent="0.2">
      <c r="A11" s="110" t="s">
        <v>98</v>
      </c>
      <c r="B11" s="110" t="s">
        <v>57</v>
      </c>
      <c r="C11" s="138" t="s">
        <v>58</v>
      </c>
      <c r="D11" s="116"/>
      <c r="E11" s="120"/>
      <c r="F11" s="123"/>
      <c r="G11" s="123">
        <f>SUMIF(AE12:AE12,"&lt;&gt;NOR",G12:G12)</f>
        <v>0</v>
      </c>
      <c r="H11" s="123"/>
      <c r="I11" s="123">
        <f>SUM(I12:I12)</f>
        <v>0</v>
      </c>
      <c r="J11" s="123"/>
      <c r="K11" s="123">
        <f>SUM(K12:K12)</f>
        <v>0</v>
      </c>
      <c r="L11" s="123"/>
      <c r="M11" s="123">
        <f>SUM(M12:M12)</f>
        <v>0</v>
      </c>
      <c r="N11" s="116"/>
      <c r="O11" s="116">
        <f>SUM(O12:O12)</f>
        <v>17.39856</v>
      </c>
      <c r="P11" s="116"/>
      <c r="Q11" s="116">
        <f>SUM(Q12:Q12)</f>
        <v>0</v>
      </c>
      <c r="R11" s="116"/>
      <c r="S11" s="116"/>
      <c r="T11" s="117"/>
      <c r="U11" s="116">
        <f>SUM(U12:U12)</f>
        <v>136.22</v>
      </c>
      <c r="AE11" t="s">
        <v>99</v>
      </c>
    </row>
    <row r="12" spans="1:60" outlineLevel="1" x14ac:dyDescent="0.2">
      <c r="A12" s="109">
        <v>2</v>
      </c>
      <c r="B12" s="109" t="s">
        <v>106</v>
      </c>
      <c r="C12" s="136" t="s">
        <v>107</v>
      </c>
      <c r="D12" s="113" t="s">
        <v>102</v>
      </c>
      <c r="E12" s="118">
        <v>108.2</v>
      </c>
      <c r="F12" s="121"/>
      <c r="G12" s="122">
        <f>ROUND(E12*F12,2)</f>
        <v>0</v>
      </c>
      <c r="H12" s="122"/>
      <c r="I12" s="122">
        <f>ROUND(E12*H12,2)</f>
        <v>0</v>
      </c>
      <c r="J12" s="122"/>
      <c r="K12" s="122">
        <f>ROUND(E12*J12,2)</f>
        <v>0</v>
      </c>
      <c r="L12" s="122">
        <v>21</v>
      </c>
      <c r="M12" s="122">
        <f>G12*(1+L12/100)</f>
        <v>0</v>
      </c>
      <c r="N12" s="113">
        <v>0.1608</v>
      </c>
      <c r="O12" s="113">
        <f>ROUND(E12*N12,5)</f>
        <v>17.39856</v>
      </c>
      <c r="P12" s="113">
        <v>0</v>
      </c>
      <c r="Q12" s="113">
        <f>ROUND(E12*P12,5)</f>
        <v>0</v>
      </c>
      <c r="R12" s="113"/>
      <c r="S12" s="113"/>
      <c r="T12" s="114">
        <v>1.2589999999999999</v>
      </c>
      <c r="U12" s="113">
        <f>ROUND(E12*T12,2)</f>
        <v>136.22</v>
      </c>
      <c r="V12" s="108"/>
      <c r="W12" s="108"/>
      <c r="X12" s="108"/>
      <c r="Y12" s="108"/>
      <c r="Z12" s="108"/>
      <c r="AA12" s="108"/>
      <c r="AB12" s="108"/>
      <c r="AC12" s="108"/>
      <c r="AD12" s="108"/>
      <c r="AE12" s="108" t="s">
        <v>103</v>
      </c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</row>
    <row r="13" spans="1:60" x14ac:dyDescent="0.2">
      <c r="A13" s="110" t="s">
        <v>98</v>
      </c>
      <c r="B13" s="110" t="s">
        <v>59</v>
      </c>
      <c r="C13" s="138" t="s">
        <v>60</v>
      </c>
      <c r="D13" s="116"/>
      <c r="E13" s="120"/>
      <c r="F13" s="123"/>
      <c r="G13" s="123">
        <f>SUMIF(AE14:AE20,"&lt;&gt;NOR",G14:G20)</f>
        <v>0</v>
      </c>
      <c r="H13" s="123"/>
      <c r="I13" s="123">
        <f>SUM(I14:I20)</f>
        <v>0</v>
      </c>
      <c r="J13" s="123"/>
      <c r="K13" s="123">
        <f>SUM(K14:K20)</f>
        <v>0</v>
      </c>
      <c r="L13" s="123"/>
      <c r="M13" s="123">
        <f>SUM(M14:M20)</f>
        <v>0</v>
      </c>
      <c r="N13" s="116"/>
      <c r="O13" s="116">
        <f>SUM(O14:O20)</f>
        <v>10.14</v>
      </c>
      <c r="P13" s="116"/>
      <c r="Q13" s="116">
        <f>SUM(Q14:Q20)</f>
        <v>0</v>
      </c>
      <c r="R13" s="116"/>
      <c r="S13" s="116"/>
      <c r="T13" s="117"/>
      <c r="U13" s="116">
        <f>SUM(U14:U20)</f>
        <v>148.4</v>
      </c>
      <c r="AE13" t="s">
        <v>99</v>
      </c>
    </row>
    <row r="14" spans="1:60" ht="22.5" outlineLevel="1" x14ac:dyDescent="0.2">
      <c r="A14" s="109">
        <v>3</v>
      </c>
      <c r="B14" s="109" t="s">
        <v>108</v>
      </c>
      <c r="C14" s="136" t="s">
        <v>109</v>
      </c>
      <c r="D14" s="113" t="s">
        <v>110</v>
      </c>
      <c r="E14" s="118">
        <v>1000</v>
      </c>
      <c r="F14" s="121"/>
      <c r="G14" s="122">
        <f>ROUND(E14*F14,2)</f>
        <v>0</v>
      </c>
      <c r="H14" s="122"/>
      <c r="I14" s="122">
        <f>ROUND(E14*H14,2)</f>
        <v>0</v>
      </c>
      <c r="J14" s="122"/>
      <c r="K14" s="122">
        <f>ROUND(E14*J14,2)</f>
        <v>0</v>
      </c>
      <c r="L14" s="122">
        <v>21</v>
      </c>
      <c r="M14" s="122">
        <f>G14*(1+L14/100)</f>
        <v>0</v>
      </c>
      <c r="N14" s="113">
        <v>9.5600000000000008E-3</v>
      </c>
      <c r="O14" s="113">
        <f>ROUND(E14*N14,5)</f>
        <v>9.56</v>
      </c>
      <c r="P14" s="113">
        <v>0</v>
      </c>
      <c r="Q14" s="113">
        <f>ROUND(E14*P14,5)</f>
        <v>0</v>
      </c>
      <c r="R14" s="113"/>
      <c r="S14" s="113"/>
      <c r="T14" s="114">
        <v>6.5000000000000002E-2</v>
      </c>
      <c r="U14" s="113">
        <f>ROUND(E14*T14,2)</f>
        <v>65</v>
      </c>
      <c r="V14" s="108"/>
      <c r="W14" s="108"/>
      <c r="X14" s="108"/>
      <c r="Y14" s="108"/>
      <c r="Z14" s="108"/>
      <c r="AA14" s="108"/>
      <c r="AB14" s="108"/>
      <c r="AC14" s="108"/>
      <c r="AD14" s="108"/>
      <c r="AE14" s="108" t="s">
        <v>103</v>
      </c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8"/>
      <c r="BH14" s="108"/>
    </row>
    <row r="15" spans="1:60" outlineLevel="1" x14ac:dyDescent="0.2">
      <c r="A15" s="109"/>
      <c r="B15" s="109"/>
      <c r="C15" s="137" t="s">
        <v>177</v>
      </c>
      <c r="D15" s="115"/>
      <c r="E15" s="119">
        <v>1000</v>
      </c>
      <c r="F15" s="122"/>
      <c r="G15" s="122"/>
      <c r="H15" s="122"/>
      <c r="I15" s="122"/>
      <c r="J15" s="122"/>
      <c r="K15" s="122"/>
      <c r="L15" s="122"/>
      <c r="M15" s="122"/>
      <c r="N15" s="113"/>
      <c r="O15" s="113"/>
      <c r="P15" s="113"/>
      <c r="Q15" s="113"/>
      <c r="R15" s="113"/>
      <c r="S15" s="113"/>
      <c r="T15" s="114"/>
      <c r="U15" s="113"/>
      <c r="V15" s="108"/>
      <c r="W15" s="108"/>
      <c r="X15" s="108"/>
      <c r="Y15" s="108"/>
      <c r="Z15" s="108"/>
      <c r="AA15" s="108"/>
      <c r="AB15" s="108"/>
      <c r="AC15" s="108"/>
      <c r="AD15" s="108"/>
      <c r="AE15" s="108" t="s">
        <v>105</v>
      </c>
      <c r="AF15" s="108">
        <v>0</v>
      </c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  <c r="BF15" s="108"/>
      <c r="BG15" s="108"/>
      <c r="BH15" s="108"/>
    </row>
    <row r="16" spans="1:60" ht="22.5" outlineLevel="1" x14ac:dyDescent="0.2">
      <c r="A16" s="109">
        <v>4</v>
      </c>
      <c r="B16" s="109" t="s">
        <v>111</v>
      </c>
      <c r="C16" s="136" t="s">
        <v>112</v>
      </c>
      <c r="D16" s="113" t="s">
        <v>110</v>
      </c>
      <c r="E16" s="118">
        <v>2000</v>
      </c>
      <c r="F16" s="121"/>
      <c r="G16" s="122">
        <f>ROUND(E16*F16,2)</f>
        <v>0</v>
      </c>
      <c r="H16" s="122"/>
      <c r="I16" s="122">
        <f>ROUND(E16*H16,2)</f>
        <v>0</v>
      </c>
      <c r="J16" s="122"/>
      <c r="K16" s="122">
        <f>ROUND(E16*J16,2)</f>
        <v>0</v>
      </c>
      <c r="L16" s="122">
        <v>21</v>
      </c>
      <c r="M16" s="122">
        <f>G16*(1+L16/100)</f>
        <v>0</v>
      </c>
      <c r="N16" s="113">
        <v>2.0000000000000001E-4</v>
      </c>
      <c r="O16" s="113">
        <f>ROUND(E16*N16,5)</f>
        <v>0.4</v>
      </c>
      <c r="P16" s="113">
        <v>0</v>
      </c>
      <c r="Q16" s="113">
        <f>ROUND(E16*P16,5)</f>
        <v>0</v>
      </c>
      <c r="R16" s="113"/>
      <c r="S16" s="113"/>
      <c r="T16" s="114">
        <v>1E-3</v>
      </c>
      <c r="U16" s="113">
        <f>ROUND(E16*T16,2)</f>
        <v>2</v>
      </c>
      <c r="V16" s="108"/>
      <c r="W16" s="108"/>
      <c r="X16" s="108"/>
      <c r="Y16" s="108"/>
      <c r="Z16" s="108"/>
      <c r="AA16" s="108"/>
      <c r="AB16" s="108"/>
      <c r="AC16" s="108"/>
      <c r="AD16" s="108"/>
      <c r="AE16" s="108" t="s">
        <v>103</v>
      </c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8"/>
      <c r="BC16" s="108"/>
      <c r="BD16" s="108"/>
      <c r="BE16" s="108"/>
      <c r="BF16" s="108"/>
      <c r="BG16" s="108"/>
      <c r="BH16" s="108"/>
    </row>
    <row r="17" spans="1:60" outlineLevel="1" x14ac:dyDescent="0.2">
      <c r="A17" s="109">
        <v>5</v>
      </c>
      <c r="B17" s="109" t="s">
        <v>113</v>
      </c>
      <c r="C17" s="136" t="s">
        <v>114</v>
      </c>
      <c r="D17" s="113" t="s">
        <v>102</v>
      </c>
      <c r="E17" s="118">
        <v>600</v>
      </c>
      <c r="F17" s="121"/>
      <c r="G17" s="122">
        <f>ROUND(E17*F17,2)</f>
        <v>0</v>
      </c>
      <c r="H17" s="122"/>
      <c r="I17" s="122">
        <f>ROUND(E17*H17,2)</f>
        <v>0</v>
      </c>
      <c r="J17" s="122"/>
      <c r="K17" s="122">
        <f>ROUND(E17*J17,2)</f>
        <v>0</v>
      </c>
      <c r="L17" s="122">
        <v>21</v>
      </c>
      <c r="M17" s="122">
        <f>G17*(1+L17/100)</f>
        <v>0</v>
      </c>
      <c r="N17" s="113">
        <v>0</v>
      </c>
      <c r="O17" s="113">
        <f>ROUND(E17*N17,5)</f>
        <v>0</v>
      </c>
      <c r="P17" s="113">
        <v>0</v>
      </c>
      <c r="Q17" s="113">
        <f>ROUND(E17*P17,5)</f>
        <v>0</v>
      </c>
      <c r="R17" s="113"/>
      <c r="S17" s="113"/>
      <c r="T17" s="114">
        <v>0.04</v>
      </c>
      <c r="U17" s="113">
        <f>ROUND(E17*T17,2)</f>
        <v>24</v>
      </c>
      <c r="V17" s="108"/>
      <c r="W17" s="108"/>
      <c r="X17" s="108"/>
      <c r="Y17" s="108"/>
      <c r="Z17" s="108"/>
      <c r="AA17" s="108"/>
      <c r="AB17" s="108"/>
      <c r="AC17" s="108"/>
      <c r="AD17" s="108"/>
      <c r="AE17" s="108" t="s">
        <v>103</v>
      </c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108"/>
      <c r="BE17" s="108"/>
      <c r="BF17" s="108"/>
      <c r="BG17" s="108"/>
      <c r="BH17" s="108"/>
    </row>
    <row r="18" spans="1:60" outlineLevel="1" x14ac:dyDescent="0.2">
      <c r="A18" s="109">
        <v>6</v>
      </c>
      <c r="B18" s="109" t="s">
        <v>115</v>
      </c>
      <c r="C18" s="136" t="s">
        <v>116</v>
      </c>
      <c r="D18" s="113" t="s">
        <v>102</v>
      </c>
      <c r="E18" s="118">
        <v>1200</v>
      </c>
      <c r="F18" s="121"/>
      <c r="G18" s="122">
        <f>ROUND(E18*F18,2)</f>
        <v>0</v>
      </c>
      <c r="H18" s="122"/>
      <c r="I18" s="122">
        <f>ROUND(E18*H18,2)</f>
        <v>0</v>
      </c>
      <c r="J18" s="122"/>
      <c r="K18" s="122">
        <f>ROUND(E18*J18,2)</f>
        <v>0</v>
      </c>
      <c r="L18" s="122">
        <v>21</v>
      </c>
      <c r="M18" s="122">
        <f>G18*(1+L18/100)</f>
        <v>0</v>
      </c>
      <c r="N18" s="113">
        <v>1.4999999999999999E-4</v>
      </c>
      <c r="O18" s="113">
        <f>ROUND(E18*N18,5)</f>
        <v>0.18</v>
      </c>
      <c r="P18" s="113">
        <v>0</v>
      </c>
      <c r="Q18" s="113">
        <f>ROUND(E18*P18,5)</f>
        <v>0</v>
      </c>
      <c r="R18" s="113"/>
      <c r="S18" s="113"/>
      <c r="T18" s="114">
        <v>0</v>
      </c>
      <c r="U18" s="113">
        <f>ROUND(E18*T18,2)</f>
        <v>0</v>
      </c>
      <c r="V18" s="108"/>
      <c r="W18" s="108"/>
      <c r="X18" s="108"/>
      <c r="Y18" s="108"/>
      <c r="Z18" s="108"/>
      <c r="AA18" s="108"/>
      <c r="AB18" s="108"/>
      <c r="AC18" s="108"/>
      <c r="AD18" s="108"/>
      <c r="AE18" s="108" t="s">
        <v>103</v>
      </c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8"/>
      <c r="BA18" s="108"/>
      <c r="BB18" s="108"/>
      <c r="BC18" s="108"/>
      <c r="BD18" s="108"/>
      <c r="BE18" s="108"/>
      <c r="BF18" s="108"/>
      <c r="BG18" s="108"/>
      <c r="BH18" s="108"/>
    </row>
    <row r="19" spans="1:60" outlineLevel="1" x14ac:dyDescent="0.2">
      <c r="A19" s="109">
        <v>7</v>
      </c>
      <c r="B19" s="109" t="s">
        <v>117</v>
      </c>
      <c r="C19" s="136" t="s">
        <v>118</v>
      </c>
      <c r="D19" s="113" t="s">
        <v>102</v>
      </c>
      <c r="E19" s="118">
        <v>600</v>
      </c>
      <c r="F19" s="121"/>
      <c r="G19" s="122">
        <f>ROUND(E19*F19,2)</f>
        <v>0</v>
      </c>
      <c r="H19" s="122"/>
      <c r="I19" s="122">
        <f>ROUND(E19*H19,2)</f>
        <v>0</v>
      </c>
      <c r="J19" s="122"/>
      <c r="K19" s="122">
        <f>ROUND(E19*J19,2)</f>
        <v>0</v>
      </c>
      <c r="L19" s="122">
        <v>21</v>
      </c>
      <c r="M19" s="122">
        <f>G19*(1+L19/100)</f>
        <v>0</v>
      </c>
      <c r="N19" s="113">
        <v>0</v>
      </c>
      <c r="O19" s="113">
        <f>ROUND(E19*N19,5)</f>
        <v>0</v>
      </c>
      <c r="P19" s="113">
        <v>0</v>
      </c>
      <c r="Q19" s="113">
        <f>ROUND(E19*P19,5)</f>
        <v>0</v>
      </c>
      <c r="R19" s="113"/>
      <c r="S19" s="113"/>
      <c r="T19" s="114">
        <v>2.4E-2</v>
      </c>
      <c r="U19" s="113">
        <f>ROUND(E19*T19,2)</f>
        <v>14.4</v>
      </c>
      <c r="V19" s="108"/>
      <c r="W19" s="108"/>
      <c r="X19" s="108"/>
      <c r="Y19" s="108"/>
      <c r="Z19" s="108"/>
      <c r="AA19" s="108"/>
      <c r="AB19" s="108"/>
      <c r="AC19" s="108"/>
      <c r="AD19" s="108"/>
      <c r="AE19" s="108" t="s">
        <v>103</v>
      </c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108"/>
      <c r="BE19" s="108"/>
      <c r="BF19" s="108"/>
      <c r="BG19" s="108"/>
      <c r="BH19" s="108"/>
    </row>
    <row r="20" spans="1:60" outlineLevel="1" x14ac:dyDescent="0.2">
      <c r="A20" s="109">
        <v>8</v>
      </c>
      <c r="B20" s="109" t="s">
        <v>119</v>
      </c>
      <c r="C20" s="136" t="s">
        <v>120</v>
      </c>
      <c r="D20" s="113" t="s">
        <v>110</v>
      </c>
      <c r="E20" s="118">
        <v>1000</v>
      </c>
      <c r="F20" s="121"/>
      <c r="G20" s="122">
        <f>ROUND(E20*F20,2)</f>
        <v>0</v>
      </c>
      <c r="H20" s="122"/>
      <c r="I20" s="122">
        <f>ROUND(E20*H20,2)</f>
        <v>0</v>
      </c>
      <c r="J20" s="122"/>
      <c r="K20" s="122">
        <f>ROUND(E20*J20,2)</f>
        <v>0</v>
      </c>
      <c r="L20" s="122">
        <v>21</v>
      </c>
      <c r="M20" s="122">
        <f>G20*(1+L20/100)</f>
        <v>0</v>
      </c>
      <c r="N20" s="113">
        <v>0</v>
      </c>
      <c r="O20" s="113">
        <f>ROUND(E20*N20,5)</f>
        <v>0</v>
      </c>
      <c r="P20" s="113">
        <v>0</v>
      </c>
      <c r="Q20" s="113">
        <f>ROUND(E20*P20,5)</f>
        <v>0</v>
      </c>
      <c r="R20" s="113"/>
      <c r="S20" s="113"/>
      <c r="T20" s="114">
        <v>4.2999999999999997E-2</v>
      </c>
      <c r="U20" s="113">
        <f>ROUND(E20*T20,2)</f>
        <v>43</v>
      </c>
      <c r="V20" s="108"/>
      <c r="W20" s="108"/>
      <c r="X20" s="108"/>
      <c r="Y20" s="108"/>
      <c r="Z20" s="108"/>
      <c r="AA20" s="108"/>
      <c r="AB20" s="108"/>
      <c r="AC20" s="108"/>
      <c r="AD20" s="108"/>
      <c r="AE20" s="108" t="s">
        <v>103</v>
      </c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</row>
    <row r="21" spans="1:60" x14ac:dyDescent="0.2">
      <c r="A21" s="110" t="s">
        <v>98</v>
      </c>
      <c r="B21" s="110" t="s">
        <v>61</v>
      </c>
      <c r="C21" s="138" t="s">
        <v>62</v>
      </c>
      <c r="D21" s="116"/>
      <c r="E21" s="120"/>
      <c r="F21" s="123"/>
      <c r="G21" s="123">
        <f>SUMIF(AE22:AE23,"&lt;&gt;NOR",G22:G23)</f>
        <v>0</v>
      </c>
      <c r="H21" s="123"/>
      <c r="I21" s="123">
        <f>SUM(I22:I23)</f>
        <v>0</v>
      </c>
      <c r="J21" s="123"/>
      <c r="K21" s="123">
        <f>SUM(K22:K23)</f>
        <v>0</v>
      </c>
      <c r="L21" s="123"/>
      <c r="M21" s="123">
        <f>SUM(M22:M23)</f>
        <v>0</v>
      </c>
      <c r="N21" s="116"/>
      <c r="O21" s="116">
        <f>SUM(O22:O23)</f>
        <v>0</v>
      </c>
      <c r="P21" s="116"/>
      <c r="Q21" s="116">
        <f>SUM(Q22:Q23)</f>
        <v>0</v>
      </c>
      <c r="R21" s="116"/>
      <c r="S21" s="116"/>
      <c r="T21" s="117"/>
      <c r="U21" s="116">
        <f>SUM(U22:U23)</f>
        <v>74.87</v>
      </c>
      <c r="AE21" t="s">
        <v>99</v>
      </c>
    </row>
    <row r="22" spans="1:60" outlineLevel="1" x14ac:dyDescent="0.2">
      <c r="A22" s="109">
        <v>9</v>
      </c>
      <c r="B22" s="109" t="s">
        <v>121</v>
      </c>
      <c r="C22" s="136" t="s">
        <v>122</v>
      </c>
      <c r="D22" s="113" t="s">
        <v>123</v>
      </c>
      <c r="E22" s="118">
        <v>29.052690000000002</v>
      </c>
      <c r="F22" s="121"/>
      <c r="G22" s="122">
        <f>ROUND(E22*F22,2)</f>
        <v>0</v>
      </c>
      <c r="H22" s="122"/>
      <c r="I22" s="122">
        <f>ROUND(E22*H22,2)</f>
        <v>0</v>
      </c>
      <c r="J22" s="122"/>
      <c r="K22" s="122">
        <f>ROUND(E22*J22,2)</f>
        <v>0</v>
      </c>
      <c r="L22" s="122">
        <v>21</v>
      </c>
      <c r="M22" s="122">
        <f>G22*(1+L22/100)</f>
        <v>0</v>
      </c>
      <c r="N22" s="113">
        <v>0</v>
      </c>
      <c r="O22" s="113">
        <f>ROUND(E22*N22,5)</f>
        <v>0</v>
      </c>
      <c r="P22" s="113">
        <v>0</v>
      </c>
      <c r="Q22" s="113">
        <f>ROUND(E22*P22,5)</f>
        <v>0</v>
      </c>
      <c r="R22" s="113"/>
      <c r="S22" s="113"/>
      <c r="T22" s="114">
        <v>2.577</v>
      </c>
      <c r="U22" s="113">
        <f>ROUND(E22*T22,2)</f>
        <v>74.87</v>
      </c>
      <c r="V22" s="108"/>
      <c r="W22" s="108"/>
      <c r="X22" s="108"/>
      <c r="Y22" s="108"/>
      <c r="Z22" s="108"/>
      <c r="AA22" s="108"/>
      <c r="AB22" s="108"/>
      <c r="AC22" s="108"/>
      <c r="AD22" s="108"/>
      <c r="AE22" s="108" t="s">
        <v>103</v>
      </c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108"/>
      <c r="AT22" s="108"/>
      <c r="AU22" s="108"/>
      <c r="AV22" s="108"/>
      <c r="AW22" s="108"/>
      <c r="AX22" s="108"/>
      <c r="AY22" s="108"/>
      <c r="AZ22" s="108"/>
      <c r="BA22" s="108"/>
      <c r="BB22" s="108"/>
      <c r="BC22" s="108"/>
      <c r="BD22" s="108"/>
      <c r="BE22" s="108"/>
      <c r="BF22" s="108"/>
      <c r="BG22" s="108"/>
      <c r="BH22" s="108"/>
    </row>
    <row r="23" spans="1:60" outlineLevel="1" x14ac:dyDescent="0.2">
      <c r="A23" s="109"/>
      <c r="B23" s="109"/>
      <c r="C23" s="137" t="s">
        <v>124</v>
      </c>
      <c r="D23" s="115"/>
      <c r="E23" s="119">
        <v>29.052689999999998</v>
      </c>
      <c r="F23" s="122"/>
      <c r="G23" s="122"/>
      <c r="H23" s="122"/>
      <c r="I23" s="122"/>
      <c r="J23" s="122"/>
      <c r="K23" s="122"/>
      <c r="L23" s="122"/>
      <c r="M23" s="122"/>
      <c r="N23" s="113"/>
      <c r="O23" s="113"/>
      <c r="P23" s="113"/>
      <c r="Q23" s="113"/>
      <c r="R23" s="113"/>
      <c r="S23" s="113"/>
      <c r="T23" s="114"/>
      <c r="U23" s="113"/>
      <c r="V23" s="108"/>
      <c r="W23" s="108"/>
      <c r="X23" s="108"/>
      <c r="Y23" s="108"/>
      <c r="Z23" s="108"/>
      <c r="AA23" s="108"/>
      <c r="AB23" s="108"/>
      <c r="AC23" s="108"/>
      <c r="AD23" s="108"/>
      <c r="AE23" s="108" t="s">
        <v>105</v>
      </c>
      <c r="AF23" s="108">
        <v>0</v>
      </c>
      <c r="AG23" s="108"/>
      <c r="AH23" s="108"/>
      <c r="AI23" s="108"/>
      <c r="AJ23" s="108"/>
      <c r="AK23" s="108"/>
      <c r="AL23" s="108"/>
      <c r="AM23" s="108"/>
      <c r="AN23" s="108"/>
      <c r="AO23" s="108"/>
      <c r="AP23" s="108"/>
      <c r="AQ23" s="108"/>
      <c r="AR23" s="108"/>
      <c r="AS23" s="108"/>
      <c r="AT23" s="108"/>
      <c r="AU23" s="108"/>
      <c r="AV23" s="108"/>
      <c r="AW23" s="108"/>
      <c r="AX23" s="108"/>
      <c r="AY23" s="108"/>
      <c r="AZ23" s="108"/>
      <c r="BA23" s="108"/>
      <c r="BB23" s="108"/>
      <c r="BC23" s="108"/>
      <c r="BD23" s="108"/>
      <c r="BE23" s="108"/>
      <c r="BF23" s="108"/>
      <c r="BG23" s="108"/>
      <c r="BH23" s="108"/>
    </row>
    <row r="24" spans="1:60" x14ac:dyDescent="0.2">
      <c r="A24" s="110" t="s">
        <v>98</v>
      </c>
      <c r="B24" s="110" t="s">
        <v>63</v>
      </c>
      <c r="C24" s="138" t="s">
        <v>64</v>
      </c>
      <c r="D24" s="116"/>
      <c r="E24" s="120"/>
      <c r="F24" s="123"/>
      <c r="G24" s="123">
        <f>SUMIF(AE25:AE44,"&lt;&gt;NOR",G25:G44)</f>
        <v>0</v>
      </c>
      <c r="H24" s="123"/>
      <c r="I24" s="123">
        <f>SUM(I25:I44)</f>
        <v>0</v>
      </c>
      <c r="J24" s="123"/>
      <c r="K24" s="123">
        <f>SUM(K25:K44)</f>
        <v>0</v>
      </c>
      <c r="L24" s="123"/>
      <c r="M24" s="123">
        <f>SUM(M25:M44)</f>
        <v>0</v>
      </c>
      <c r="N24" s="116"/>
      <c r="O24" s="116">
        <f>SUM(O25:O44)</f>
        <v>6.3302399999999999</v>
      </c>
      <c r="P24" s="116"/>
      <c r="Q24" s="116">
        <f>SUM(Q25:Q44)</f>
        <v>0</v>
      </c>
      <c r="R24" s="116"/>
      <c r="S24" s="116"/>
      <c r="T24" s="117"/>
      <c r="U24" s="116">
        <f>SUM(U25:U44)</f>
        <v>618.29</v>
      </c>
      <c r="AE24" t="s">
        <v>99</v>
      </c>
    </row>
    <row r="25" spans="1:60" outlineLevel="1" x14ac:dyDescent="0.2">
      <c r="A25" s="109">
        <v>10</v>
      </c>
      <c r="B25" s="109" t="s">
        <v>125</v>
      </c>
      <c r="C25" s="136" t="s">
        <v>126</v>
      </c>
      <c r="D25" s="113" t="s">
        <v>102</v>
      </c>
      <c r="E25" s="118">
        <v>2237.6667499999999</v>
      </c>
      <c r="F25" s="121"/>
      <c r="G25" s="122">
        <f>ROUND(E25*F25,2)</f>
        <v>0</v>
      </c>
      <c r="H25" s="122"/>
      <c r="I25" s="122">
        <f>ROUND(E25*H25,2)</f>
        <v>0</v>
      </c>
      <c r="J25" s="122"/>
      <c r="K25" s="122">
        <f>ROUND(E25*J25,2)</f>
        <v>0</v>
      </c>
      <c r="L25" s="122">
        <v>21</v>
      </c>
      <c r="M25" s="122">
        <f>G25*(1+L25/100)</f>
        <v>0</v>
      </c>
      <c r="N25" s="113">
        <v>3.0000000000000001E-5</v>
      </c>
      <c r="O25" s="113">
        <f>ROUND(E25*N25,5)</f>
        <v>6.7129999999999995E-2</v>
      </c>
      <c r="P25" s="113">
        <v>0</v>
      </c>
      <c r="Q25" s="113">
        <f>ROUND(E25*P25,5)</f>
        <v>0</v>
      </c>
      <c r="R25" s="113"/>
      <c r="S25" s="113"/>
      <c r="T25" s="114">
        <v>7.0050000000000001E-2</v>
      </c>
      <c r="U25" s="113">
        <f>ROUND(E25*T25,2)</f>
        <v>156.75</v>
      </c>
      <c r="V25" s="108"/>
      <c r="W25" s="108"/>
      <c r="X25" s="108"/>
      <c r="Y25" s="108"/>
      <c r="Z25" s="108"/>
      <c r="AA25" s="108"/>
      <c r="AB25" s="108"/>
      <c r="AC25" s="108"/>
      <c r="AD25" s="108"/>
      <c r="AE25" s="108" t="s">
        <v>103</v>
      </c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8"/>
      <c r="AV25" s="108"/>
      <c r="AW25" s="108"/>
      <c r="AX25" s="108"/>
      <c r="AY25" s="108"/>
      <c r="AZ25" s="108"/>
      <c r="BA25" s="108"/>
      <c r="BB25" s="108"/>
      <c r="BC25" s="108"/>
      <c r="BD25" s="108"/>
      <c r="BE25" s="108"/>
      <c r="BF25" s="108"/>
      <c r="BG25" s="108"/>
      <c r="BH25" s="108"/>
    </row>
    <row r="26" spans="1:60" outlineLevel="1" x14ac:dyDescent="0.2">
      <c r="A26" s="109"/>
      <c r="B26" s="109"/>
      <c r="C26" s="137" t="s">
        <v>127</v>
      </c>
      <c r="D26" s="115"/>
      <c r="E26" s="119">
        <v>1897.8</v>
      </c>
      <c r="F26" s="122"/>
      <c r="G26" s="122"/>
      <c r="H26" s="122"/>
      <c r="I26" s="122"/>
      <c r="J26" s="122"/>
      <c r="K26" s="122"/>
      <c r="L26" s="122"/>
      <c r="M26" s="122"/>
      <c r="N26" s="113"/>
      <c r="O26" s="113"/>
      <c r="P26" s="113"/>
      <c r="Q26" s="113"/>
      <c r="R26" s="113"/>
      <c r="S26" s="113"/>
      <c r="T26" s="114"/>
      <c r="U26" s="113"/>
      <c r="V26" s="108"/>
      <c r="W26" s="108"/>
      <c r="X26" s="108"/>
      <c r="Y26" s="108"/>
      <c r="Z26" s="108"/>
      <c r="AA26" s="108"/>
      <c r="AB26" s="108"/>
      <c r="AC26" s="108"/>
      <c r="AD26" s="108"/>
      <c r="AE26" s="108" t="s">
        <v>105</v>
      </c>
      <c r="AF26" s="108">
        <v>0</v>
      </c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</row>
    <row r="27" spans="1:60" ht="56.25" outlineLevel="1" x14ac:dyDescent="0.2">
      <c r="A27" s="109"/>
      <c r="B27" s="109"/>
      <c r="C27" s="137" t="s">
        <v>128</v>
      </c>
      <c r="D27" s="115"/>
      <c r="E27" s="119">
        <v>284.10325</v>
      </c>
      <c r="F27" s="122"/>
      <c r="G27" s="122"/>
      <c r="H27" s="122"/>
      <c r="I27" s="122"/>
      <c r="J27" s="122"/>
      <c r="K27" s="122"/>
      <c r="L27" s="122"/>
      <c r="M27" s="122"/>
      <c r="N27" s="113"/>
      <c r="O27" s="113"/>
      <c r="P27" s="113"/>
      <c r="Q27" s="113"/>
      <c r="R27" s="113"/>
      <c r="S27" s="113"/>
      <c r="T27" s="114"/>
      <c r="U27" s="113"/>
      <c r="V27" s="108"/>
      <c r="W27" s="108"/>
      <c r="X27" s="108"/>
      <c r="Y27" s="108"/>
      <c r="Z27" s="108"/>
      <c r="AA27" s="108"/>
      <c r="AB27" s="108"/>
      <c r="AC27" s="108"/>
      <c r="AD27" s="108"/>
      <c r="AE27" s="108" t="s">
        <v>105</v>
      </c>
      <c r="AF27" s="108">
        <v>0</v>
      </c>
      <c r="AG27" s="108"/>
      <c r="AH27" s="108"/>
      <c r="AI27" s="108"/>
      <c r="AJ27" s="108"/>
      <c r="AK27" s="108"/>
      <c r="AL27" s="108"/>
      <c r="AM27" s="108"/>
      <c r="AN27" s="108"/>
      <c r="AO27" s="108"/>
      <c r="AP27" s="108"/>
      <c r="AQ27" s="108"/>
      <c r="AR27" s="108"/>
      <c r="AS27" s="108"/>
      <c r="AT27" s="108"/>
      <c r="AU27" s="108"/>
      <c r="AV27" s="108"/>
      <c r="AW27" s="108"/>
      <c r="AX27" s="108"/>
      <c r="AY27" s="108"/>
      <c r="AZ27" s="108"/>
      <c r="BA27" s="108"/>
      <c r="BB27" s="108"/>
      <c r="BC27" s="108"/>
      <c r="BD27" s="108"/>
      <c r="BE27" s="108"/>
      <c r="BF27" s="108"/>
      <c r="BG27" s="108"/>
      <c r="BH27" s="108"/>
    </row>
    <row r="28" spans="1:60" ht="33.75" outlineLevel="1" x14ac:dyDescent="0.2">
      <c r="A28" s="109"/>
      <c r="B28" s="109"/>
      <c r="C28" s="137" t="s">
        <v>129</v>
      </c>
      <c r="D28" s="115"/>
      <c r="E28" s="119">
        <v>55.763500000000001</v>
      </c>
      <c r="F28" s="122"/>
      <c r="G28" s="122"/>
      <c r="H28" s="122"/>
      <c r="I28" s="122"/>
      <c r="J28" s="122"/>
      <c r="K28" s="122"/>
      <c r="L28" s="122"/>
      <c r="M28" s="122"/>
      <c r="N28" s="113"/>
      <c r="O28" s="113"/>
      <c r="P28" s="113"/>
      <c r="Q28" s="113"/>
      <c r="R28" s="113"/>
      <c r="S28" s="113"/>
      <c r="T28" s="114"/>
      <c r="U28" s="113"/>
      <c r="V28" s="108"/>
      <c r="W28" s="108"/>
      <c r="X28" s="108"/>
      <c r="Y28" s="108"/>
      <c r="Z28" s="108"/>
      <c r="AA28" s="108"/>
      <c r="AB28" s="108"/>
      <c r="AC28" s="108"/>
      <c r="AD28" s="108"/>
      <c r="AE28" s="108" t="s">
        <v>105</v>
      </c>
      <c r="AF28" s="108">
        <v>0</v>
      </c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8"/>
      <c r="AS28" s="108"/>
      <c r="AT28" s="108"/>
      <c r="AU28" s="108"/>
      <c r="AV28" s="108"/>
      <c r="AW28" s="108"/>
      <c r="AX28" s="108"/>
      <c r="AY28" s="108"/>
      <c r="AZ28" s="108"/>
      <c r="BA28" s="108"/>
      <c r="BB28" s="108"/>
      <c r="BC28" s="108"/>
      <c r="BD28" s="108"/>
      <c r="BE28" s="108"/>
      <c r="BF28" s="108"/>
      <c r="BG28" s="108"/>
      <c r="BH28" s="108"/>
    </row>
    <row r="29" spans="1:60" ht="33.75" outlineLevel="1" x14ac:dyDescent="0.2">
      <c r="A29" s="109">
        <v>11</v>
      </c>
      <c r="B29" s="109" t="s">
        <v>130</v>
      </c>
      <c r="C29" s="136" t="s">
        <v>131</v>
      </c>
      <c r="D29" s="113" t="s">
        <v>102</v>
      </c>
      <c r="E29" s="118">
        <v>948.9</v>
      </c>
      <c r="F29" s="121"/>
      <c r="G29" s="122">
        <f>ROUND(E29*F29,2)</f>
        <v>0</v>
      </c>
      <c r="H29" s="122"/>
      <c r="I29" s="122">
        <f>ROUND(E29*H29,2)</f>
        <v>0</v>
      </c>
      <c r="J29" s="122"/>
      <c r="K29" s="122">
        <f>ROUND(E29*J29,2)</f>
        <v>0</v>
      </c>
      <c r="L29" s="122">
        <v>21</v>
      </c>
      <c r="M29" s="122">
        <f>G29*(1+L29/100)</f>
        <v>0</v>
      </c>
      <c r="N29" s="113">
        <v>4.1999999999999997E-3</v>
      </c>
      <c r="O29" s="113">
        <f>ROUND(E29*N29,5)</f>
        <v>3.9853800000000001</v>
      </c>
      <c r="P29" s="113">
        <v>0</v>
      </c>
      <c r="Q29" s="113">
        <f>ROUND(E29*P29,5)</f>
        <v>0</v>
      </c>
      <c r="R29" s="113"/>
      <c r="S29" s="113"/>
      <c r="T29" s="114">
        <v>8.8279999999999997E-2</v>
      </c>
      <c r="U29" s="113">
        <f>ROUND(E29*T29,2)</f>
        <v>83.77</v>
      </c>
      <c r="V29" s="108"/>
      <c r="W29" s="108"/>
      <c r="X29" s="108"/>
      <c r="Y29" s="108"/>
      <c r="Z29" s="108"/>
      <c r="AA29" s="108"/>
      <c r="AB29" s="108"/>
      <c r="AC29" s="108"/>
      <c r="AD29" s="108"/>
      <c r="AE29" s="108" t="s">
        <v>103</v>
      </c>
      <c r="AF29" s="108"/>
      <c r="AG29" s="108"/>
      <c r="AH29" s="108"/>
      <c r="AI29" s="108"/>
      <c r="AJ29" s="108"/>
      <c r="AK29" s="108"/>
      <c r="AL29" s="108"/>
      <c r="AM29" s="108"/>
      <c r="AN29" s="108"/>
      <c r="AO29" s="108"/>
      <c r="AP29" s="108"/>
      <c r="AQ29" s="108"/>
      <c r="AR29" s="108"/>
      <c r="AS29" s="108"/>
      <c r="AT29" s="108"/>
      <c r="AU29" s="108"/>
      <c r="AV29" s="108"/>
      <c r="AW29" s="108"/>
      <c r="AX29" s="108"/>
      <c r="AY29" s="108"/>
      <c r="AZ29" s="108"/>
      <c r="BA29" s="108"/>
      <c r="BB29" s="108"/>
      <c r="BC29" s="108"/>
      <c r="BD29" s="108"/>
      <c r="BE29" s="108"/>
      <c r="BF29" s="108"/>
      <c r="BG29" s="108"/>
      <c r="BH29" s="108"/>
    </row>
    <row r="30" spans="1:60" outlineLevel="1" x14ac:dyDescent="0.2">
      <c r="A30" s="109"/>
      <c r="B30" s="109"/>
      <c r="C30" s="137" t="s">
        <v>132</v>
      </c>
      <c r="D30" s="115"/>
      <c r="E30" s="119">
        <v>948.9</v>
      </c>
      <c r="F30" s="122"/>
      <c r="G30" s="122"/>
      <c r="H30" s="122"/>
      <c r="I30" s="122"/>
      <c r="J30" s="122"/>
      <c r="K30" s="122"/>
      <c r="L30" s="122"/>
      <c r="M30" s="122"/>
      <c r="N30" s="113"/>
      <c r="O30" s="113"/>
      <c r="P30" s="113"/>
      <c r="Q30" s="113"/>
      <c r="R30" s="113"/>
      <c r="S30" s="113"/>
      <c r="T30" s="114"/>
      <c r="U30" s="113"/>
      <c r="V30" s="108"/>
      <c r="W30" s="108"/>
      <c r="X30" s="108"/>
      <c r="Y30" s="108"/>
      <c r="Z30" s="108"/>
      <c r="AA30" s="108"/>
      <c r="AB30" s="108"/>
      <c r="AC30" s="108"/>
      <c r="AD30" s="108"/>
      <c r="AE30" s="108" t="s">
        <v>105</v>
      </c>
      <c r="AF30" s="108">
        <v>0</v>
      </c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  <c r="AU30" s="108"/>
      <c r="AV30" s="108"/>
      <c r="AW30" s="108"/>
      <c r="AX30" s="108"/>
      <c r="AY30" s="108"/>
      <c r="AZ30" s="108"/>
      <c r="BA30" s="108"/>
      <c r="BB30" s="108"/>
      <c r="BC30" s="108"/>
      <c r="BD30" s="108"/>
      <c r="BE30" s="108"/>
      <c r="BF30" s="108"/>
      <c r="BG30" s="108"/>
      <c r="BH30" s="108"/>
    </row>
    <row r="31" spans="1:60" ht="33.75" outlineLevel="1" x14ac:dyDescent="0.2">
      <c r="A31" s="109">
        <v>12</v>
      </c>
      <c r="B31" s="109" t="s">
        <v>133</v>
      </c>
      <c r="C31" s="136" t="s">
        <v>134</v>
      </c>
      <c r="D31" s="113" t="s">
        <v>102</v>
      </c>
      <c r="E31" s="118">
        <v>114.964375</v>
      </c>
      <c r="F31" s="121"/>
      <c r="G31" s="122">
        <f>ROUND(E31*F31,2)</f>
        <v>0</v>
      </c>
      <c r="H31" s="122"/>
      <c r="I31" s="122">
        <f>ROUND(E31*H31,2)</f>
        <v>0</v>
      </c>
      <c r="J31" s="122"/>
      <c r="K31" s="122">
        <f>ROUND(E31*J31,2)</f>
        <v>0</v>
      </c>
      <c r="L31" s="122">
        <v>21</v>
      </c>
      <c r="M31" s="122">
        <f>G31*(1+L31/100)</f>
        <v>0</v>
      </c>
      <c r="N31" s="113">
        <v>5.3499999999999997E-3</v>
      </c>
      <c r="O31" s="113">
        <f>ROUND(E31*N31,5)</f>
        <v>0.61506000000000005</v>
      </c>
      <c r="P31" s="113">
        <v>0</v>
      </c>
      <c r="Q31" s="113">
        <f>ROUND(E31*P31,5)</f>
        <v>0</v>
      </c>
      <c r="R31" s="113"/>
      <c r="S31" s="113"/>
      <c r="T31" s="114">
        <v>0.15079999999999999</v>
      </c>
      <c r="U31" s="113">
        <f>ROUND(E31*T31,2)</f>
        <v>17.34</v>
      </c>
      <c r="V31" s="108"/>
      <c r="W31" s="108"/>
      <c r="X31" s="108"/>
      <c r="Y31" s="108"/>
      <c r="Z31" s="108"/>
      <c r="AA31" s="108"/>
      <c r="AB31" s="108"/>
      <c r="AC31" s="108"/>
      <c r="AD31" s="108"/>
      <c r="AE31" s="108" t="s">
        <v>103</v>
      </c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</row>
    <row r="32" spans="1:60" ht="56.25" outlineLevel="1" x14ac:dyDescent="0.2">
      <c r="A32" s="109"/>
      <c r="B32" s="109"/>
      <c r="C32" s="137" t="s">
        <v>135</v>
      </c>
      <c r="D32" s="115"/>
      <c r="E32" s="119">
        <v>97.570625000000007</v>
      </c>
      <c r="F32" s="122"/>
      <c r="G32" s="122"/>
      <c r="H32" s="122"/>
      <c r="I32" s="122"/>
      <c r="J32" s="122"/>
      <c r="K32" s="122"/>
      <c r="L32" s="122"/>
      <c r="M32" s="122"/>
      <c r="N32" s="113"/>
      <c r="O32" s="113"/>
      <c r="P32" s="113"/>
      <c r="Q32" s="113"/>
      <c r="R32" s="113"/>
      <c r="S32" s="113"/>
      <c r="T32" s="114"/>
      <c r="U32" s="113"/>
      <c r="V32" s="108"/>
      <c r="W32" s="108"/>
      <c r="X32" s="108"/>
      <c r="Y32" s="108"/>
      <c r="Z32" s="108"/>
      <c r="AA32" s="108"/>
      <c r="AB32" s="108"/>
      <c r="AC32" s="108"/>
      <c r="AD32" s="108"/>
      <c r="AE32" s="108" t="s">
        <v>105</v>
      </c>
      <c r="AF32" s="108">
        <v>0</v>
      </c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</row>
    <row r="33" spans="1:60" ht="33.75" outlineLevel="1" x14ac:dyDescent="0.2">
      <c r="A33" s="109"/>
      <c r="B33" s="109"/>
      <c r="C33" s="137" t="s">
        <v>136</v>
      </c>
      <c r="D33" s="115"/>
      <c r="E33" s="119">
        <v>17.393750000000001</v>
      </c>
      <c r="F33" s="122"/>
      <c r="G33" s="122"/>
      <c r="H33" s="122"/>
      <c r="I33" s="122"/>
      <c r="J33" s="122"/>
      <c r="K33" s="122"/>
      <c r="L33" s="122"/>
      <c r="M33" s="122"/>
      <c r="N33" s="113"/>
      <c r="O33" s="113"/>
      <c r="P33" s="113"/>
      <c r="Q33" s="113"/>
      <c r="R33" s="113"/>
      <c r="S33" s="113"/>
      <c r="T33" s="114"/>
      <c r="U33" s="113"/>
      <c r="V33" s="108"/>
      <c r="W33" s="108"/>
      <c r="X33" s="108"/>
      <c r="Y33" s="108"/>
      <c r="Z33" s="108"/>
      <c r="AA33" s="108"/>
      <c r="AB33" s="108"/>
      <c r="AC33" s="108"/>
      <c r="AD33" s="108"/>
      <c r="AE33" s="108" t="s">
        <v>105</v>
      </c>
      <c r="AF33" s="108">
        <v>0</v>
      </c>
      <c r="AG33" s="108"/>
      <c r="AH33" s="108"/>
      <c r="AI33" s="108"/>
      <c r="AJ33" s="108"/>
      <c r="AK33" s="108"/>
      <c r="AL33" s="108"/>
      <c r="AM33" s="108"/>
      <c r="AN33" s="108"/>
      <c r="AO33" s="108"/>
      <c r="AP33" s="108"/>
      <c r="AQ33" s="108"/>
      <c r="AR33" s="108"/>
      <c r="AS33" s="108"/>
      <c r="AT33" s="108"/>
      <c r="AU33" s="108"/>
      <c r="AV33" s="108"/>
      <c r="AW33" s="108"/>
      <c r="AX33" s="108"/>
      <c r="AY33" s="108"/>
      <c r="AZ33" s="108"/>
      <c r="BA33" s="108"/>
      <c r="BB33" s="108"/>
      <c r="BC33" s="108"/>
      <c r="BD33" s="108"/>
      <c r="BE33" s="108"/>
      <c r="BF33" s="108"/>
      <c r="BG33" s="108"/>
      <c r="BH33" s="108"/>
    </row>
    <row r="34" spans="1:60" ht="22.5" outlineLevel="1" x14ac:dyDescent="0.2">
      <c r="A34" s="109">
        <v>13</v>
      </c>
      <c r="B34" s="109" t="s">
        <v>137</v>
      </c>
      <c r="C34" s="136" t="s">
        <v>138</v>
      </c>
      <c r="D34" s="113" t="s">
        <v>102</v>
      </c>
      <c r="E34" s="118">
        <v>948.9</v>
      </c>
      <c r="F34" s="121"/>
      <c r="G34" s="122">
        <f>ROUND(E34*F34,2)</f>
        <v>0</v>
      </c>
      <c r="H34" s="122"/>
      <c r="I34" s="122">
        <f>ROUND(E34*H34,2)</f>
        <v>0</v>
      </c>
      <c r="J34" s="122"/>
      <c r="K34" s="122">
        <f>ROUND(E34*J34,2)</f>
        <v>0</v>
      </c>
      <c r="L34" s="122">
        <v>21</v>
      </c>
      <c r="M34" s="122">
        <f>G34*(1+L34/100)</f>
        <v>0</v>
      </c>
      <c r="N34" s="113">
        <v>1.48E-3</v>
      </c>
      <c r="O34" s="113">
        <f>ROUND(E34*N34,5)</f>
        <v>1.4043699999999999</v>
      </c>
      <c r="P34" s="113">
        <v>0</v>
      </c>
      <c r="Q34" s="113">
        <f>ROUND(E34*P34,5)</f>
        <v>0</v>
      </c>
      <c r="R34" s="113"/>
      <c r="S34" s="113"/>
      <c r="T34" s="114">
        <v>0.31</v>
      </c>
      <c r="U34" s="113">
        <f>ROUND(E34*T34,2)</f>
        <v>294.16000000000003</v>
      </c>
      <c r="V34" s="108"/>
      <c r="W34" s="108"/>
      <c r="X34" s="108"/>
      <c r="Y34" s="108"/>
      <c r="Z34" s="108"/>
      <c r="AA34" s="108"/>
      <c r="AB34" s="108"/>
      <c r="AC34" s="108"/>
      <c r="AD34" s="108"/>
      <c r="AE34" s="108" t="s">
        <v>103</v>
      </c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</row>
    <row r="35" spans="1:60" outlineLevel="1" x14ac:dyDescent="0.2">
      <c r="A35" s="109"/>
      <c r="B35" s="109"/>
      <c r="C35" s="247" t="s">
        <v>139</v>
      </c>
      <c r="D35" s="248"/>
      <c r="E35" s="249"/>
      <c r="F35" s="250"/>
      <c r="G35" s="251"/>
      <c r="H35" s="122"/>
      <c r="I35" s="122"/>
      <c r="J35" s="122"/>
      <c r="K35" s="122"/>
      <c r="L35" s="122"/>
      <c r="M35" s="122"/>
      <c r="N35" s="113"/>
      <c r="O35" s="113"/>
      <c r="P35" s="113"/>
      <c r="Q35" s="113"/>
      <c r="R35" s="113"/>
      <c r="S35" s="113"/>
      <c r="T35" s="114"/>
      <c r="U35" s="113"/>
      <c r="V35" s="108"/>
      <c r="W35" s="108"/>
      <c r="X35" s="108"/>
      <c r="Y35" s="108"/>
      <c r="Z35" s="108"/>
      <c r="AA35" s="108"/>
      <c r="AB35" s="108"/>
      <c r="AC35" s="108"/>
      <c r="AD35" s="108"/>
      <c r="AE35" s="108" t="s">
        <v>140</v>
      </c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11" t="str">
        <f>C35</f>
        <v>fólie PVC - nevyztužená fólie na bázi měkčeného polyvinylchloridu</v>
      </c>
      <c r="BB35" s="108"/>
      <c r="BC35" s="108"/>
      <c r="BD35" s="108"/>
      <c r="BE35" s="108"/>
      <c r="BF35" s="108"/>
      <c r="BG35" s="108"/>
      <c r="BH35" s="108"/>
    </row>
    <row r="36" spans="1:60" outlineLevel="1" x14ac:dyDescent="0.2">
      <c r="A36" s="109"/>
      <c r="B36" s="109"/>
      <c r="C36" s="137" t="s">
        <v>132</v>
      </c>
      <c r="D36" s="115"/>
      <c r="E36" s="119">
        <v>948.9</v>
      </c>
      <c r="F36" s="122"/>
      <c r="G36" s="122"/>
      <c r="H36" s="122"/>
      <c r="I36" s="122"/>
      <c r="J36" s="122"/>
      <c r="K36" s="122"/>
      <c r="L36" s="122"/>
      <c r="M36" s="122"/>
      <c r="N36" s="113"/>
      <c r="O36" s="113"/>
      <c r="P36" s="113"/>
      <c r="Q36" s="113"/>
      <c r="R36" s="113"/>
      <c r="S36" s="113"/>
      <c r="T36" s="114"/>
      <c r="U36" s="113"/>
      <c r="V36" s="108"/>
      <c r="W36" s="108"/>
      <c r="X36" s="108"/>
      <c r="Y36" s="108"/>
      <c r="Z36" s="108"/>
      <c r="AA36" s="108"/>
      <c r="AB36" s="108"/>
      <c r="AC36" s="108"/>
      <c r="AD36" s="108"/>
      <c r="AE36" s="108" t="s">
        <v>105</v>
      </c>
      <c r="AF36" s="108">
        <v>0</v>
      </c>
      <c r="AG36" s="108"/>
      <c r="AH36" s="108"/>
      <c r="AI36" s="108"/>
      <c r="AJ36" s="108"/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  <c r="AV36" s="108"/>
      <c r="AW36" s="108"/>
      <c r="AX36" s="108"/>
      <c r="AY36" s="108"/>
      <c r="AZ36" s="108"/>
      <c r="BA36" s="108"/>
      <c r="BB36" s="108"/>
      <c r="BC36" s="108"/>
      <c r="BD36" s="108"/>
      <c r="BE36" s="108"/>
      <c r="BF36" s="108"/>
      <c r="BG36" s="108"/>
      <c r="BH36" s="108"/>
    </row>
    <row r="37" spans="1:60" ht="22.5" outlineLevel="1" x14ac:dyDescent="0.2">
      <c r="A37" s="109">
        <v>14</v>
      </c>
      <c r="B37" s="109" t="s">
        <v>141</v>
      </c>
      <c r="C37" s="136" t="s">
        <v>142</v>
      </c>
      <c r="D37" s="113" t="s">
        <v>102</v>
      </c>
      <c r="E37" s="118">
        <v>169.93337500000001</v>
      </c>
      <c r="F37" s="121"/>
      <c r="G37" s="122">
        <f>ROUND(E37*F37,2)</f>
        <v>0</v>
      </c>
      <c r="H37" s="122"/>
      <c r="I37" s="122">
        <f>ROUND(E37*H37,2)</f>
        <v>0</v>
      </c>
      <c r="J37" s="122"/>
      <c r="K37" s="122">
        <f>ROUND(E37*J37,2)</f>
        <v>0</v>
      </c>
      <c r="L37" s="122">
        <v>21</v>
      </c>
      <c r="M37" s="122">
        <f>G37*(1+L37/100)</f>
        <v>0</v>
      </c>
      <c r="N37" s="113">
        <v>1.5200000000000001E-3</v>
      </c>
      <c r="O37" s="113">
        <f>ROUND(E37*N37,5)</f>
        <v>0.25829999999999997</v>
      </c>
      <c r="P37" s="113">
        <v>0</v>
      </c>
      <c r="Q37" s="113">
        <f>ROUND(E37*P37,5)</f>
        <v>0</v>
      </c>
      <c r="R37" s="113"/>
      <c r="S37" s="113"/>
      <c r="T37" s="114">
        <v>0.39</v>
      </c>
      <c r="U37" s="113">
        <f>ROUND(E37*T37,2)</f>
        <v>66.27</v>
      </c>
      <c r="V37" s="108"/>
      <c r="W37" s="108"/>
      <c r="X37" s="108"/>
      <c r="Y37" s="108"/>
      <c r="Z37" s="108"/>
      <c r="AA37" s="108"/>
      <c r="AB37" s="108"/>
      <c r="AC37" s="108"/>
      <c r="AD37" s="108"/>
      <c r="AE37" s="108" t="s">
        <v>103</v>
      </c>
      <c r="AF37" s="108"/>
      <c r="AG37" s="108"/>
      <c r="AH37" s="108"/>
      <c r="AI37" s="108"/>
      <c r="AJ37" s="108"/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  <c r="AV37" s="108"/>
      <c r="AW37" s="108"/>
      <c r="AX37" s="108"/>
      <c r="AY37" s="108"/>
      <c r="AZ37" s="108"/>
      <c r="BA37" s="108"/>
      <c r="BB37" s="108"/>
      <c r="BC37" s="108"/>
      <c r="BD37" s="108"/>
      <c r="BE37" s="108"/>
      <c r="BF37" s="108"/>
      <c r="BG37" s="108"/>
      <c r="BH37" s="108"/>
    </row>
    <row r="38" spans="1:60" outlineLevel="1" x14ac:dyDescent="0.2">
      <c r="A38" s="109"/>
      <c r="B38" s="109"/>
      <c r="C38" s="247" t="s">
        <v>139</v>
      </c>
      <c r="D38" s="248"/>
      <c r="E38" s="249"/>
      <c r="F38" s="250"/>
      <c r="G38" s="251"/>
      <c r="H38" s="122"/>
      <c r="I38" s="122"/>
      <c r="J38" s="122"/>
      <c r="K38" s="122"/>
      <c r="L38" s="122"/>
      <c r="M38" s="122"/>
      <c r="N38" s="113"/>
      <c r="O38" s="113"/>
      <c r="P38" s="113"/>
      <c r="Q38" s="113"/>
      <c r="R38" s="113"/>
      <c r="S38" s="113"/>
      <c r="T38" s="114"/>
      <c r="U38" s="113"/>
      <c r="V38" s="108"/>
      <c r="W38" s="108"/>
      <c r="X38" s="108"/>
      <c r="Y38" s="108"/>
      <c r="Z38" s="108"/>
      <c r="AA38" s="108"/>
      <c r="AB38" s="108"/>
      <c r="AC38" s="108"/>
      <c r="AD38" s="108"/>
      <c r="AE38" s="108" t="s">
        <v>140</v>
      </c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  <c r="AW38" s="108"/>
      <c r="AX38" s="108"/>
      <c r="AY38" s="108"/>
      <c r="AZ38" s="108"/>
      <c r="BA38" s="111" t="str">
        <f>C38</f>
        <v>fólie PVC - nevyztužená fólie na bázi měkčeného polyvinylchloridu</v>
      </c>
      <c r="BB38" s="108"/>
      <c r="BC38" s="108"/>
      <c r="BD38" s="108"/>
      <c r="BE38" s="108"/>
      <c r="BF38" s="108"/>
      <c r="BG38" s="108"/>
      <c r="BH38" s="108"/>
    </row>
    <row r="39" spans="1:60" ht="56.25" outlineLevel="1" x14ac:dyDescent="0.2">
      <c r="A39" s="109"/>
      <c r="B39" s="109"/>
      <c r="C39" s="137" t="s">
        <v>143</v>
      </c>
      <c r="D39" s="115"/>
      <c r="E39" s="119">
        <v>142.051625</v>
      </c>
      <c r="F39" s="122"/>
      <c r="G39" s="122"/>
      <c r="H39" s="122"/>
      <c r="I39" s="122"/>
      <c r="J39" s="122"/>
      <c r="K39" s="122"/>
      <c r="L39" s="122"/>
      <c r="M39" s="122"/>
      <c r="N39" s="113"/>
      <c r="O39" s="113"/>
      <c r="P39" s="113"/>
      <c r="Q39" s="113"/>
      <c r="R39" s="113"/>
      <c r="S39" s="113"/>
      <c r="T39" s="114"/>
      <c r="U39" s="113"/>
      <c r="V39" s="108"/>
      <c r="W39" s="108"/>
      <c r="X39" s="108"/>
      <c r="Y39" s="108"/>
      <c r="Z39" s="108"/>
      <c r="AA39" s="108"/>
      <c r="AB39" s="108"/>
      <c r="AC39" s="108"/>
      <c r="AD39" s="108"/>
      <c r="AE39" s="108" t="s">
        <v>105</v>
      </c>
      <c r="AF39" s="108">
        <v>0</v>
      </c>
      <c r="AG39" s="108"/>
      <c r="AH39" s="108"/>
      <c r="AI39" s="108"/>
      <c r="AJ39" s="108"/>
      <c r="AK39" s="108"/>
      <c r="AL39" s="108"/>
      <c r="AM39" s="108"/>
      <c r="AN39" s="108"/>
      <c r="AO39" s="108"/>
      <c r="AP39" s="108"/>
      <c r="AQ39" s="108"/>
      <c r="AR39" s="108"/>
      <c r="AS39" s="108"/>
      <c r="AT39" s="108"/>
      <c r="AU39" s="108"/>
      <c r="AV39" s="108"/>
      <c r="AW39" s="108"/>
      <c r="AX39" s="108"/>
      <c r="AY39" s="108"/>
      <c r="AZ39" s="108"/>
      <c r="BA39" s="108"/>
      <c r="BB39" s="108"/>
      <c r="BC39" s="108"/>
      <c r="BD39" s="108"/>
      <c r="BE39" s="108"/>
      <c r="BF39" s="108"/>
      <c r="BG39" s="108"/>
      <c r="BH39" s="108"/>
    </row>
    <row r="40" spans="1:60" ht="33.75" outlineLevel="1" x14ac:dyDescent="0.2">
      <c r="A40" s="109"/>
      <c r="B40" s="109"/>
      <c r="C40" s="137" t="s">
        <v>144</v>
      </c>
      <c r="D40" s="115"/>
      <c r="E40" s="119">
        <v>27.88175</v>
      </c>
      <c r="F40" s="122"/>
      <c r="G40" s="122"/>
      <c r="H40" s="122"/>
      <c r="I40" s="122"/>
      <c r="J40" s="122"/>
      <c r="K40" s="122"/>
      <c r="L40" s="122"/>
      <c r="M40" s="122"/>
      <c r="N40" s="113"/>
      <c r="O40" s="113"/>
      <c r="P40" s="113"/>
      <c r="Q40" s="113"/>
      <c r="R40" s="113"/>
      <c r="S40" s="113"/>
      <c r="T40" s="114"/>
      <c r="U40" s="113"/>
      <c r="V40" s="108"/>
      <c r="W40" s="108"/>
      <c r="X40" s="108"/>
      <c r="Y40" s="108"/>
      <c r="Z40" s="108"/>
      <c r="AA40" s="108"/>
      <c r="AB40" s="108"/>
      <c r="AC40" s="108"/>
      <c r="AD40" s="108"/>
      <c r="AE40" s="108" t="s">
        <v>105</v>
      </c>
      <c r="AF40" s="108">
        <v>0</v>
      </c>
      <c r="AG40" s="108"/>
      <c r="AH40" s="108"/>
      <c r="AI40" s="108"/>
      <c r="AJ40" s="108"/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  <c r="BA40" s="108"/>
      <c r="BB40" s="108"/>
      <c r="BC40" s="108"/>
      <c r="BD40" s="108"/>
      <c r="BE40" s="108"/>
      <c r="BF40" s="108"/>
      <c r="BG40" s="108"/>
      <c r="BH40" s="108"/>
    </row>
    <row r="41" spans="1:60" outlineLevel="1" x14ac:dyDescent="0.2">
      <c r="A41" s="109">
        <v>15</v>
      </c>
      <c r="B41" s="109" t="s">
        <v>145</v>
      </c>
      <c r="C41" s="136" t="s">
        <v>146</v>
      </c>
      <c r="D41" s="113" t="s">
        <v>147</v>
      </c>
      <c r="E41" s="118">
        <v>274.84499999999997</v>
      </c>
      <c r="F41" s="121"/>
      <c r="G41" s="122">
        <f>ROUND(E41*F41,2)</f>
        <v>0</v>
      </c>
      <c r="H41" s="122"/>
      <c r="I41" s="122">
        <f>ROUND(E41*H41,2)</f>
        <v>0</v>
      </c>
      <c r="J41" s="122"/>
      <c r="K41" s="122">
        <f>ROUND(E41*J41,2)</f>
        <v>0</v>
      </c>
      <c r="L41" s="122">
        <v>21</v>
      </c>
      <c r="M41" s="122">
        <f>G41*(1+L41/100)</f>
        <v>0</v>
      </c>
      <c r="N41" s="113">
        <v>0</v>
      </c>
      <c r="O41" s="113">
        <f>ROUND(E41*N41,5)</f>
        <v>0</v>
      </c>
      <c r="P41" s="113">
        <v>0</v>
      </c>
      <c r="Q41" s="113">
        <f>ROUND(E41*P41,5)</f>
        <v>0</v>
      </c>
      <c r="R41" s="113"/>
      <c r="S41" s="113"/>
      <c r="T41" s="114">
        <v>0</v>
      </c>
      <c r="U41" s="113">
        <f>ROUND(E41*T41,2)</f>
        <v>0</v>
      </c>
      <c r="V41" s="108"/>
      <c r="W41" s="108"/>
      <c r="X41" s="108"/>
      <c r="Y41" s="108"/>
      <c r="Z41" s="108"/>
      <c r="AA41" s="108"/>
      <c r="AB41" s="108"/>
      <c r="AC41" s="108"/>
      <c r="AD41" s="108"/>
      <c r="AE41" s="108" t="s">
        <v>103</v>
      </c>
      <c r="AF41" s="108"/>
      <c r="AG41" s="108"/>
      <c r="AH41" s="108"/>
      <c r="AI41" s="108"/>
      <c r="AJ41" s="108"/>
      <c r="AK41" s="108"/>
      <c r="AL41" s="108"/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  <c r="AW41" s="108"/>
      <c r="AX41" s="108"/>
      <c r="AY41" s="108"/>
      <c r="AZ41" s="108"/>
      <c r="BA41" s="108"/>
      <c r="BB41" s="108"/>
      <c r="BC41" s="108"/>
      <c r="BD41" s="108"/>
      <c r="BE41" s="108"/>
      <c r="BF41" s="108"/>
      <c r="BG41" s="108"/>
      <c r="BH41" s="108"/>
    </row>
    <row r="42" spans="1:60" ht="56.25" outlineLevel="1" x14ac:dyDescent="0.2">
      <c r="A42" s="109"/>
      <c r="B42" s="109"/>
      <c r="C42" s="137" t="s">
        <v>148</v>
      </c>
      <c r="D42" s="115"/>
      <c r="E42" s="119">
        <v>222.405</v>
      </c>
      <c r="F42" s="122"/>
      <c r="G42" s="122"/>
      <c r="H42" s="122"/>
      <c r="I42" s="122"/>
      <c r="J42" s="122"/>
      <c r="K42" s="122"/>
      <c r="L42" s="122"/>
      <c r="M42" s="122"/>
      <c r="N42" s="113"/>
      <c r="O42" s="113"/>
      <c r="P42" s="113"/>
      <c r="Q42" s="113"/>
      <c r="R42" s="113"/>
      <c r="S42" s="113"/>
      <c r="T42" s="114"/>
      <c r="U42" s="113"/>
      <c r="V42" s="108"/>
      <c r="W42" s="108"/>
      <c r="X42" s="108"/>
      <c r="Y42" s="108"/>
      <c r="Z42" s="108"/>
      <c r="AA42" s="108"/>
      <c r="AB42" s="108"/>
      <c r="AC42" s="108"/>
      <c r="AD42" s="108"/>
      <c r="AE42" s="108" t="s">
        <v>105</v>
      </c>
      <c r="AF42" s="108">
        <v>0</v>
      </c>
      <c r="AG42" s="108"/>
      <c r="AH42" s="108"/>
      <c r="AI42" s="108"/>
      <c r="AJ42" s="108"/>
      <c r="AK42" s="108"/>
      <c r="AL42" s="108"/>
      <c r="AM42" s="108"/>
      <c r="AN42" s="108"/>
      <c r="AO42" s="108"/>
      <c r="AP42" s="108"/>
      <c r="AQ42" s="108"/>
      <c r="AR42" s="108"/>
      <c r="AS42" s="108"/>
      <c r="AT42" s="108"/>
      <c r="AU42" s="108"/>
      <c r="AV42" s="108"/>
      <c r="AW42" s="108"/>
      <c r="AX42" s="108"/>
      <c r="AY42" s="108"/>
      <c r="AZ42" s="108"/>
      <c r="BA42" s="108"/>
      <c r="BB42" s="108"/>
      <c r="BC42" s="108"/>
      <c r="BD42" s="108"/>
      <c r="BE42" s="108"/>
      <c r="BF42" s="108"/>
      <c r="BG42" s="108"/>
      <c r="BH42" s="108"/>
    </row>
    <row r="43" spans="1:60" ht="22.5" outlineLevel="1" x14ac:dyDescent="0.2">
      <c r="A43" s="109"/>
      <c r="B43" s="109"/>
      <c r="C43" s="137" t="s">
        <v>149</v>
      </c>
      <c r="D43" s="115"/>
      <c r="E43" s="119">
        <v>52.44</v>
      </c>
      <c r="F43" s="122"/>
      <c r="G43" s="122"/>
      <c r="H43" s="122"/>
      <c r="I43" s="122"/>
      <c r="J43" s="122"/>
      <c r="K43" s="122"/>
      <c r="L43" s="122"/>
      <c r="M43" s="122"/>
      <c r="N43" s="113"/>
      <c r="O43" s="113"/>
      <c r="P43" s="113"/>
      <c r="Q43" s="113"/>
      <c r="R43" s="113"/>
      <c r="S43" s="113"/>
      <c r="T43" s="114"/>
      <c r="U43" s="113"/>
      <c r="V43" s="108"/>
      <c r="W43" s="108"/>
      <c r="X43" s="108"/>
      <c r="Y43" s="108"/>
      <c r="Z43" s="108"/>
      <c r="AA43" s="108"/>
      <c r="AB43" s="108"/>
      <c r="AC43" s="108"/>
      <c r="AD43" s="108"/>
      <c r="AE43" s="108" t="s">
        <v>105</v>
      </c>
      <c r="AF43" s="108">
        <v>0</v>
      </c>
      <c r="AG43" s="108"/>
      <c r="AH43" s="108"/>
      <c r="AI43" s="108"/>
      <c r="AJ43" s="108"/>
      <c r="AK43" s="108"/>
      <c r="AL43" s="108"/>
      <c r="AM43" s="108"/>
      <c r="AN43" s="108"/>
      <c r="AO43" s="108"/>
      <c r="AP43" s="108"/>
      <c r="AQ43" s="108"/>
      <c r="AR43" s="108"/>
      <c r="AS43" s="108"/>
      <c r="AT43" s="108"/>
      <c r="AU43" s="108"/>
      <c r="AV43" s="108"/>
      <c r="AW43" s="108"/>
      <c r="AX43" s="108"/>
      <c r="AY43" s="108"/>
      <c r="AZ43" s="108"/>
      <c r="BA43" s="108"/>
      <c r="BB43" s="108"/>
      <c r="BC43" s="108"/>
      <c r="BD43" s="108"/>
      <c r="BE43" s="108"/>
      <c r="BF43" s="108"/>
      <c r="BG43" s="108"/>
      <c r="BH43" s="108"/>
    </row>
    <row r="44" spans="1:60" outlineLevel="1" x14ac:dyDescent="0.2">
      <c r="A44" s="109">
        <v>16</v>
      </c>
      <c r="B44" s="109" t="s">
        <v>150</v>
      </c>
      <c r="C44" s="136" t="s">
        <v>151</v>
      </c>
      <c r="D44" s="113" t="s">
        <v>33</v>
      </c>
      <c r="E44" s="118">
        <v>11960.183999999999</v>
      </c>
      <c r="F44" s="121"/>
      <c r="G44" s="122">
        <f>ROUND(E44*F44,2)</f>
        <v>0</v>
      </c>
      <c r="H44" s="122"/>
      <c r="I44" s="122">
        <f>ROUND(E44*H44,2)</f>
        <v>0</v>
      </c>
      <c r="J44" s="122"/>
      <c r="K44" s="122">
        <f>ROUND(E44*J44,2)</f>
        <v>0</v>
      </c>
      <c r="L44" s="122">
        <v>21</v>
      </c>
      <c r="M44" s="122">
        <f>G44*(1+L44/100)</f>
        <v>0</v>
      </c>
      <c r="N44" s="113">
        <v>0</v>
      </c>
      <c r="O44" s="113">
        <f>ROUND(E44*N44,5)</f>
        <v>0</v>
      </c>
      <c r="P44" s="113">
        <v>0</v>
      </c>
      <c r="Q44" s="113">
        <f>ROUND(E44*P44,5)</f>
        <v>0</v>
      </c>
      <c r="R44" s="113"/>
      <c r="S44" s="113"/>
      <c r="T44" s="114">
        <v>0</v>
      </c>
      <c r="U44" s="113">
        <f>ROUND(E44*T44,2)</f>
        <v>0</v>
      </c>
      <c r="V44" s="108"/>
      <c r="W44" s="108"/>
      <c r="X44" s="108"/>
      <c r="Y44" s="108"/>
      <c r="Z44" s="108"/>
      <c r="AA44" s="108"/>
      <c r="AB44" s="108"/>
      <c r="AC44" s="108"/>
      <c r="AD44" s="108"/>
      <c r="AE44" s="108" t="s">
        <v>103</v>
      </c>
      <c r="AF44" s="108"/>
      <c r="AG44" s="108"/>
      <c r="AH44" s="108"/>
      <c r="AI44" s="108"/>
      <c r="AJ44" s="108"/>
      <c r="AK44" s="108"/>
      <c r="AL44" s="108"/>
      <c r="AM44" s="108"/>
      <c r="AN44" s="108"/>
      <c r="AO44" s="108"/>
      <c r="AP44" s="108"/>
      <c r="AQ44" s="108"/>
      <c r="AR44" s="108"/>
      <c r="AS44" s="108"/>
      <c r="AT44" s="108"/>
      <c r="AU44" s="108"/>
      <c r="AV44" s="108"/>
      <c r="AW44" s="108"/>
      <c r="AX44" s="108"/>
      <c r="AY44" s="108"/>
      <c r="AZ44" s="108"/>
      <c r="BA44" s="108"/>
      <c r="BB44" s="108"/>
      <c r="BC44" s="108"/>
      <c r="BD44" s="108"/>
      <c r="BE44" s="108"/>
      <c r="BF44" s="108"/>
      <c r="BG44" s="108"/>
      <c r="BH44" s="108"/>
    </row>
    <row r="45" spans="1:60" x14ac:dyDescent="0.2">
      <c r="A45" s="110" t="s">
        <v>98</v>
      </c>
      <c r="B45" s="110" t="s">
        <v>65</v>
      </c>
      <c r="C45" s="138" t="s">
        <v>66</v>
      </c>
      <c r="D45" s="116"/>
      <c r="E45" s="120"/>
      <c r="F45" s="123"/>
      <c r="G45" s="123">
        <f>SUMIF(AE46:AE50,"&lt;&gt;NOR",G46:G50)</f>
        <v>0</v>
      </c>
      <c r="H45" s="123"/>
      <c r="I45" s="123">
        <f>SUM(I46:I50)</f>
        <v>0</v>
      </c>
      <c r="J45" s="123"/>
      <c r="K45" s="123">
        <f>SUM(K46:K50)</f>
        <v>0</v>
      </c>
      <c r="L45" s="123"/>
      <c r="M45" s="123">
        <f>SUM(M46:M50)</f>
        <v>0</v>
      </c>
      <c r="N45" s="116"/>
      <c r="O45" s="116">
        <f>SUM(O46:O50)</f>
        <v>0.17008999999999999</v>
      </c>
      <c r="P45" s="116"/>
      <c r="Q45" s="116">
        <f>SUM(Q46:Q50)</f>
        <v>1.4330000000000001</v>
      </c>
      <c r="R45" s="116"/>
      <c r="S45" s="116"/>
      <c r="T45" s="117"/>
      <c r="U45" s="116">
        <f>SUM(U46:U50)</f>
        <v>54.47</v>
      </c>
      <c r="AE45" t="s">
        <v>99</v>
      </c>
    </row>
    <row r="46" spans="1:60" outlineLevel="1" x14ac:dyDescent="0.2">
      <c r="A46" s="109">
        <v>17</v>
      </c>
      <c r="B46" s="109" t="s">
        <v>152</v>
      </c>
      <c r="C46" s="136" t="s">
        <v>153</v>
      </c>
      <c r="D46" s="113" t="s">
        <v>102</v>
      </c>
      <c r="E46" s="118">
        <v>20</v>
      </c>
      <c r="F46" s="121"/>
      <c r="G46" s="122">
        <f>ROUND(E46*F46,2)</f>
        <v>0</v>
      </c>
      <c r="H46" s="122"/>
      <c r="I46" s="122">
        <f>ROUND(E46*H46,2)</f>
        <v>0</v>
      </c>
      <c r="J46" s="122"/>
      <c r="K46" s="122">
        <f>ROUND(E46*J46,2)</f>
        <v>0</v>
      </c>
      <c r="L46" s="122">
        <v>21</v>
      </c>
      <c r="M46" s="122">
        <f>G46*(1+L46/100)</f>
        <v>0</v>
      </c>
      <c r="N46" s="113">
        <v>0</v>
      </c>
      <c r="O46" s="113">
        <f>ROUND(E46*N46,5)</f>
        <v>0</v>
      </c>
      <c r="P46" s="113">
        <v>7.1650000000000005E-2</v>
      </c>
      <c r="Q46" s="113">
        <f>ROUND(E46*P46,5)</f>
        <v>1.4330000000000001</v>
      </c>
      <c r="R46" s="113"/>
      <c r="S46" s="113"/>
      <c r="T46" s="114">
        <v>0.44613999999999998</v>
      </c>
      <c r="U46" s="113">
        <f>ROUND(E46*T46,2)</f>
        <v>8.92</v>
      </c>
      <c r="V46" s="108"/>
      <c r="W46" s="108"/>
      <c r="X46" s="108"/>
      <c r="Y46" s="108"/>
      <c r="Z46" s="108"/>
      <c r="AA46" s="108"/>
      <c r="AB46" s="108"/>
      <c r="AC46" s="108"/>
      <c r="AD46" s="108"/>
      <c r="AE46" s="108" t="s">
        <v>103</v>
      </c>
      <c r="AF46" s="108"/>
      <c r="AG46" s="108"/>
      <c r="AH46" s="108"/>
      <c r="AI46" s="108"/>
      <c r="AJ46" s="108"/>
      <c r="AK46" s="108"/>
      <c r="AL46" s="108"/>
      <c r="AM46" s="108"/>
      <c r="AN46" s="108"/>
      <c r="AO46" s="108"/>
      <c r="AP46" s="108"/>
      <c r="AQ46" s="108"/>
      <c r="AR46" s="108"/>
      <c r="AS46" s="108"/>
      <c r="AT46" s="108"/>
      <c r="AU46" s="108"/>
      <c r="AV46" s="108"/>
      <c r="AW46" s="108"/>
      <c r="AX46" s="108"/>
      <c r="AY46" s="108"/>
      <c r="AZ46" s="108"/>
      <c r="BA46" s="108"/>
      <c r="BB46" s="108"/>
      <c r="BC46" s="108"/>
      <c r="BD46" s="108"/>
      <c r="BE46" s="108"/>
      <c r="BF46" s="108"/>
      <c r="BG46" s="108"/>
      <c r="BH46" s="108"/>
    </row>
    <row r="47" spans="1:60" outlineLevel="1" x14ac:dyDescent="0.2">
      <c r="A47" s="109"/>
      <c r="B47" s="109"/>
      <c r="C47" s="137" t="s">
        <v>176</v>
      </c>
      <c r="D47" s="115"/>
      <c r="E47" s="119">
        <v>20</v>
      </c>
      <c r="F47" s="122"/>
      <c r="G47" s="122"/>
      <c r="H47" s="122"/>
      <c r="I47" s="122"/>
      <c r="J47" s="122"/>
      <c r="K47" s="122"/>
      <c r="L47" s="122"/>
      <c r="M47" s="122"/>
      <c r="N47" s="113"/>
      <c r="O47" s="113"/>
      <c r="P47" s="113"/>
      <c r="Q47" s="113"/>
      <c r="R47" s="113"/>
      <c r="S47" s="113"/>
      <c r="T47" s="114"/>
      <c r="U47" s="113"/>
      <c r="V47" s="108"/>
      <c r="W47" s="108"/>
      <c r="X47" s="108"/>
      <c r="Y47" s="108"/>
      <c r="Z47" s="108"/>
      <c r="AA47" s="108"/>
      <c r="AB47" s="108"/>
      <c r="AC47" s="108"/>
      <c r="AD47" s="108"/>
      <c r="AE47" s="108" t="s">
        <v>105</v>
      </c>
      <c r="AF47" s="108">
        <v>0</v>
      </c>
      <c r="AG47" s="108"/>
      <c r="AH47" s="108"/>
      <c r="AI47" s="108"/>
      <c r="AJ47" s="108"/>
      <c r="AK47" s="108"/>
      <c r="AL47" s="108"/>
      <c r="AM47" s="108"/>
      <c r="AN47" s="108"/>
      <c r="AO47" s="108"/>
      <c r="AP47" s="108"/>
      <c r="AQ47" s="108"/>
      <c r="AR47" s="108"/>
      <c r="AS47" s="108"/>
      <c r="AT47" s="108"/>
      <c r="AU47" s="108"/>
      <c r="AV47" s="108"/>
      <c r="AW47" s="108"/>
      <c r="AX47" s="108"/>
      <c r="AY47" s="108"/>
      <c r="AZ47" s="108"/>
      <c r="BA47" s="108"/>
      <c r="BB47" s="108"/>
      <c r="BC47" s="108"/>
      <c r="BD47" s="108"/>
      <c r="BE47" s="108"/>
      <c r="BF47" s="108"/>
      <c r="BG47" s="108"/>
      <c r="BH47" s="108"/>
    </row>
    <row r="48" spans="1:60" ht="22.5" outlineLevel="1" x14ac:dyDescent="0.2">
      <c r="A48" s="109">
        <v>18</v>
      </c>
      <c r="B48" s="109" t="s">
        <v>154</v>
      </c>
      <c r="C48" s="136" t="s">
        <v>155</v>
      </c>
      <c r="D48" s="113" t="s">
        <v>102</v>
      </c>
      <c r="E48" s="118">
        <v>20</v>
      </c>
      <c r="F48" s="121"/>
      <c r="G48" s="122">
        <f>ROUND(E48*F48,2)</f>
        <v>0</v>
      </c>
      <c r="H48" s="122"/>
      <c r="I48" s="122">
        <f>ROUND(E48*H48,2)</f>
        <v>0</v>
      </c>
      <c r="J48" s="122"/>
      <c r="K48" s="122">
        <f>ROUND(E48*J48,2)</f>
        <v>0</v>
      </c>
      <c r="L48" s="122">
        <v>21</v>
      </c>
      <c r="M48" s="122">
        <f>G48*(1+L48/100)</f>
        <v>0</v>
      </c>
      <c r="N48" s="113">
        <v>0</v>
      </c>
      <c r="O48" s="113">
        <f>ROUND(E48*N48,5)</f>
        <v>0</v>
      </c>
      <c r="P48" s="113">
        <v>0</v>
      </c>
      <c r="Q48" s="113">
        <f>ROUND(E48*P48,5)</f>
        <v>0</v>
      </c>
      <c r="R48" s="113"/>
      <c r="S48" s="113"/>
      <c r="T48" s="114">
        <v>0.36599999999999999</v>
      </c>
      <c r="U48" s="113">
        <f>ROUND(E48*T48,2)</f>
        <v>7.32</v>
      </c>
      <c r="V48" s="108"/>
      <c r="W48" s="108"/>
      <c r="X48" s="108"/>
      <c r="Y48" s="108"/>
      <c r="Z48" s="108"/>
      <c r="AA48" s="108"/>
      <c r="AB48" s="108"/>
      <c r="AC48" s="108"/>
      <c r="AD48" s="108"/>
      <c r="AE48" s="108" t="s">
        <v>103</v>
      </c>
      <c r="AF48" s="108"/>
      <c r="AG48" s="108"/>
      <c r="AH48" s="108"/>
      <c r="AI48" s="108"/>
      <c r="AJ48" s="108"/>
      <c r="AK48" s="108"/>
      <c r="AL48" s="108"/>
      <c r="AM48" s="108"/>
      <c r="AN48" s="108"/>
      <c r="AO48" s="108"/>
      <c r="AP48" s="108"/>
      <c r="AQ48" s="108"/>
      <c r="AR48" s="108"/>
      <c r="AS48" s="108"/>
      <c r="AT48" s="108"/>
      <c r="AU48" s="108"/>
      <c r="AV48" s="108"/>
      <c r="AW48" s="108"/>
      <c r="AX48" s="108"/>
      <c r="AY48" s="108"/>
      <c r="AZ48" s="108"/>
      <c r="BA48" s="108"/>
      <c r="BB48" s="108"/>
      <c r="BC48" s="108"/>
      <c r="BD48" s="108"/>
      <c r="BE48" s="108"/>
      <c r="BF48" s="108"/>
      <c r="BG48" s="108"/>
      <c r="BH48" s="108"/>
    </row>
    <row r="49" spans="1:60" outlineLevel="1" x14ac:dyDescent="0.2">
      <c r="A49" s="109">
        <v>19</v>
      </c>
      <c r="B49" s="109" t="s">
        <v>156</v>
      </c>
      <c r="C49" s="136" t="s">
        <v>157</v>
      </c>
      <c r="D49" s="113" t="s">
        <v>158</v>
      </c>
      <c r="E49" s="118">
        <v>1</v>
      </c>
      <c r="F49" s="121"/>
      <c r="G49" s="122">
        <f>ROUND(E49*F49,2)</f>
        <v>0</v>
      </c>
      <c r="H49" s="122"/>
      <c r="I49" s="122">
        <f>ROUND(E49*H49,2)</f>
        <v>0</v>
      </c>
      <c r="J49" s="122"/>
      <c r="K49" s="122">
        <f>ROUND(E49*J49,2)</f>
        <v>0</v>
      </c>
      <c r="L49" s="122">
        <v>21</v>
      </c>
      <c r="M49" s="122">
        <f>G49*(1+L49/100)</f>
        <v>0</v>
      </c>
      <c r="N49" s="113">
        <v>0.17008999999999999</v>
      </c>
      <c r="O49" s="113">
        <f>ROUND(E49*N49,5)</f>
        <v>0.17008999999999999</v>
      </c>
      <c r="P49" s="113">
        <v>0</v>
      </c>
      <c r="Q49" s="113">
        <f>ROUND(E49*P49,5)</f>
        <v>0</v>
      </c>
      <c r="R49" s="113"/>
      <c r="S49" s="113"/>
      <c r="T49" s="114">
        <v>30</v>
      </c>
      <c r="U49" s="113">
        <f>ROUND(E49*T49,2)</f>
        <v>30</v>
      </c>
      <c r="V49" s="108"/>
      <c r="W49" s="108"/>
      <c r="X49" s="108"/>
      <c r="Y49" s="108"/>
      <c r="Z49" s="108"/>
      <c r="AA49" s="108"/>
      <c r="AB49" s="108"/>
      <c r="AC49" s="108"/>
      <c r="AD49" s="108"/>
      <c r="AE49" s="108" t="s">
        <v>103</v>
      </c>
      <c r="AF49" s="108"/>
      <c r="AG49" s="108"/>
      <c r="AH49" s="108"/>
      <c r="AI49" s="108"/>
      <c r="AJ49" s="108"/>
      <c r="AK49" s="108"/>
      <c r="AL49" s="108"/>
      <c r="AM49" s="108"/>
      <c r="AN49" s="108"/>
      <c r="AO49" s="108"/>
      <c r="AP49" s="108"/>
      <c r="AQ49" s="108"/>
      <c r="AR49" s="108"/>
      <c r="AS49" s="108"/>
      <c r="AT49" s="108"/>
      <c r="AU49" s="108"/>
      <c r="AV49" s="108"/>
      <c r="AW49" s="108"/>
      <c r="AX49" s="108"/>
      <c r="AY49" s="108"/>
      <c r="AZ49" s="108"/>
      <c r="BA49" s="108"/>
      <c r="BB49" s="108"/>
      <c r="BC49" s="108"/>
      <c r="BD49" s="108"/>
      <c r="BE49" s="108"/>
      <c r="BF49" s="108"/>
      <c r="BG49" s="108"/>
      <c r="BH49" s="108"/>
    </row>
    <row r="50" spans="1:60" outlineLevel="1" x14ac:dyDescent="0.2">
      <c r="A50" s="109">
        <v>20</v>
      </c>
      <c r="B50" s="109" t="s">
        <v>159</v>
      </c>
      <c r="C50" s="136" t="s">
        <v>160</v>
      </c>
      <c r="D50" s="113" t="s">
        <v>33</v>
      </c>
      <c r="E50" s="118">
        <v>316.5</v>
      </c>
      <c r="F50" s="121"/>
      <c r="G50" s="122">
        <f>ROUND(E50*F50,2)</f>
        <v>0</v>
      </c>
      <c r="H50" s="122"/>
      <c r="I50" s="122">
        <f>ROUND(E50*H50,2)</f>
        <v>0</v>
      </c>
      <c r="J50" s="122"/>
      <c r="K50" s="122">
        <f>ROUND(E50*J50,2)</f>
        <v>0</v>
      </c>
      <c r="L50" s="122">
        <v>21</v>
      </c>
      <c r="M50" s="122">
        <f>G50*(1+L50/100)</f>
        <v>0</v>
      </c>
      <c r="N50" s="113">
        <v>0</v>
      </c>
      <c r="O50" s="113">
        <f>ROUND(E50*N50,5)</f>
        <v>0</v>
      </c>
      <c r="P50" s="113">
        <v>0</v>
      </c>
      <c r="Q50" s="113">
        <f>ROUND(E50*P50,5)</f>
        <v>0</v>
      </c>
      <c r="R50" s="113"/>
      <c r="S50" s="113"/>
      <c r="T50" s="114">
        <v>2.5999999999999999E-2</v>
      </c>
      <c r="U50" s="113">
        <f>ROUND(E50*T50,2)</f>
        <v>8.23</v>
      </c>
      <c r="V50" s="108"/>
      <c r="W50" s="108"/>
      <c r="X50" s="108"/>
      <c r="Y50" s="108"/>
      <c r="Z50" s="108"/>
      <c r="AA50" s="108"/>
      <c r="AB50" s="108"/>
      <c r="AC50" s="108"/>
      <c r="AD50" s="108"/>
      <c r="AE50" s="108" t="s">
        <v>103</v>
      </c>
      <c r="AF50" s="108"/>
      <c r="AG50" s="108"/>
      <c r="AH50" s="108"/>
      <c r="AI50" s="108"/>
      <c r="AJ50" s="108"/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  <c r="AU50" s="108"/>
      <c r="AV50" s="108"/>
      <c r="AW50" s="108"/>
      <c r="AX50" s="108"/>
      <c r="AY50" s="108"/>
      <c r="AZ50" s="108"/>
      <c r="BA50" s="108"/>
      <c r="BB50" s="108"/>
      <c r="BC50" s="108"/>
      <c r="BD50" s="108"/>
      <c r="BE50" s="108"/>
      <c r="BF50" s="108"/>
      <c r="BG50" s="108"/>
      <c r="BH50" s="108"/>
    </row>
    <row r="51" spans="1:60" x14ac:dyDescent="0.2">
      <c r="A51" s="110" t="s">
        <v>98</v>
      </c>
      <c r="B51" s="110" t="s">
        <v>27</v>
      </c>
      <c r="C51" s="138" t="s">
        <v>28</v>
      </c>
      <c r="D51" s="116"/>
      <c r="E51" s="120"/>
      <c r="F51" s="123"/>
      <c r="G51" s="123">
        <f>SUMIF(AE52:AE55,"&lt;&gt;NOR",G52:G55)</f>
        <v>0</v>
      </c>
      <c r="H51" s="123"/>
      <c r="I51" s="123">
        <f>SUM(I52:I55)</f>
        <v>0</v>
      </c>
      <c r="J51" s="123"/>
      <c r="K51" s="123">
        <f>SUM(K52:K55)</f>
        <v>0</v>
      </c>
      <c r="L51" s="123"/>
      <c r="M51" s="123">
        <f>SUM(M52:M55)</f>
        <v>0</v>
      </c>
      <c r="N51" s="116"/>
      <c r="O51" s="116">
        <f>SUM(O52:O55)</f>
        <v>0</v>
      </c>
      <c r="P51" s="116"/>
      <c r="Q51" s="116">
        <f>SUM(Q52:Q55)</f>
        <v>0</v>
      </c>
      <c r="R51" s="116"/>
      <c r="S51" s="116"/>
      <c r="T51" s="117"/>
      <c r="U51" s="116">
        <f>SUM(U52:U55)</f>
        <v>0</v>
      </c>
      <c r="AE51" t="s">
        <v>99</v>
      </c>
    </row>
    <row r="52" spans="1:60" outlineLevel="1" x14ac:dyDescent="0.2">
      <c r="A52" s="109">
        <v>21</v>
      </c>
      <c r="B52" s="109" t="s">
        <v>161</v>
      </c>
      <c r="C52" s="136" t="s">
        <v>162</v>
      </c>
      <c r="D52" s="113" t="s">
        <v>163</v>
      </c>
      <c r="E52" s="118">
        <v>1</v>
      </c>
      <c r="F52" s="121"/>
      <c r="G52" s="122">
        <f>ROUND(E52*F52,2)</f>
        <v>0</v>
      </c>
      <c r="H52" s="122"/>
      <c r="I52" s="122">
        <f>ROUND(E52*H52,2)</f>
        <v>0</v>
      </c>
      <c r="J52" s="122"/>
      <c r="K52" s="122">
        <f>ROUND(E52*J52,2)</f>
        <v>0</v>
      </c>
      <c r="L52" s="122">
        <v>21</v>
      </c>
      <c r="M52" s="122">
        <f>G52*(1+L52/100)</f>
        <v>0</v>
      </c>
      <c r="N52" s="113">
        <v>0</v>
      </c>
      <c r="O52" s="113">
        <f>ROUND(E52*N52,5)</f>
        <v>0</v>
      </c>
      <c r="P52" s="113">
        <v>0</v>
      </c>
      <c r="Q52" s="113">
        <f>ROUND(E52*P52,5)</f>
        <v>0</v>
      </c>
      <c r="R52" s="113"/>
      <c r="S52" s="113"/>
      <c r="T52" s="114">
        <v>0</v>
      </c>
      <c r="U52" s="113">
        <f>ROUND(E52*T52,2)</f>
        <v>0</v>
      </c>
      <c r="V52" s="108"/>
      <c r="W52" s="108"/>
      <c r="X52" s="108"/>
      <c r="Y52" s="108"/>
      <c r="Z52" s="108"/>
      <c r="AA52" s="108"/>
      <c r="AB52" s="108"/>
      <c r="AC52" s="108"/>
      <c r="AD52" s="108"/>
      <c r="AE52" s="108" t="s">
        <v>164</v>
      </c>
      <c r="AF52" s="108"/>
      <c r="AG52" s="108"/>
      <c r="AH52" s="108"/>
      <c r="AI52" s="108"/>
      <c r="AJ52" s="108"/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  <c r="AU52" s="108"/>
      <c r="AV52" s="108"/>
      <c r="AW52" s="108"/>
      <c r="AX52" s="108"/>
      <c r="AY52" s="108"/>
      <c r="AZ52" s="108"/>
      <c r="BA52" s="108"/>
      <c r="BB52" s="108"/>
      <c r="BC52" s="108"/>
      <c r="BD52" s="108"/>
      <c r="BE52" s="108"/>
      <c r="BF52" s="108"/>
      <c r="BG52" s="108"/>
      <c r="BH52" s="108"/>
    </row>
    <row r="53" spans="1:60" outlineLevel="1" x14ac:dyDescent="0.2">
      <c r="A53" s="109">
        <v>22</v>
      </c>
      <c r="B53" s="109" t="s">
        <v>165</v>
      </c>
      <c r="C53" s="136" t="s">
        <v>166</v>
      </c>
      <c r="D53" s="113" t="s">
        <v>33</v>
      </c>
      <c r="E53" s="118">
        <v>5</v>
      </c>
      <c r="F53" s="121"/>
      <c r="G53" s="122">
        <f>ROUND(E53*F53,2)</f>
        <v>0</v>
      </c>
      <c r="H53" s="122"/>
      <c r="I53" s="122">
        <f>ROUND(E53*H53,2)</f>
        <v>0</v>
      </c>
      <c r="J53" s="122"/>
      <c r="K53" s="122">
        <f>ROUND(E53*J53,2)</f>
        <v>0</v>
      </c>
      <c r="L53" s="122">
        <v>21</v>
      </c>
      <c r="M53" s="122">
        <f>G53*(1+L53/100)</f>
        <v>0</v>
      </c>
      <c r="N53" s="113">
        <v>0</v>
      </c>
      <c r="O53" s="113">
        <f>ROUND(E53*N53,5)</f>
        <v>0</v>
      </c>
      <c r="P53" s="113">
        <v>0</v>
      </c>
      <c r="Q53" s="113">
        <f>ROUND(E53*P53,5)</f>
        <v>0</v>
      </c>
      <c r="R53" s="113"/>
      <c r="S53" s="113"/>
      <c r="T53" s="114">
        <v>0</v>
      </c>
      <c r="U53" s="113">
        <f>ROUND(E53*T53,2)</f>
        <v>0</v>
      </c>
      <c r="V53" s="108"/>
      <c r="W53" s="108"/>
      <c r="X53" s="108"/>
      <c r="Y53" s="108"/>
      <c r="Z53" s="108"/>
      <c r="AA53" s="108"/>
      <c r="AB53" s="108"/>
      <c r="AC53" s="108"/>
      <c r="AD53" s="108"/>
      <c r="AE53" s="108" t="s">
        <v>103</v>
      </c>
      <c r="AF53" s="108"/>
      <c r="AG53" s="108"/>
      <c r="AH53" s="108"/>
      <c r="AI53" s="108"/>
      <c r="AJ53" s="108"/>
      <c r="AK53" s="108"/>
      <c r="AL53" s="108"/>
      <c r="AM53" s="108"/>
      <c r="AN53" s="108"/>
      <c r="AO53" s="108"/>
      <c r="AP53" s="108"/>
      <c r="AQ53" s="108"/>
      <c r="AR53" s="108"/>
      <c r="AS53" s="108"/>
      <c r="AT53" s="108"/>
      <c r="AU53" s="108"/>
      <c r="AV53" s="108"/>
      <c r="AW53" s="108"/>
      <c r="AX53" s="108"/>
      <c r="AY53" s="108"/>
      <c r="AZ53" s="108"/>
      <c r="BA53" s="108"/>
      <c r="BB53" s="108"/>
      <c r="BC53" s="108"/>
      <c r="BD53" s="108"/>
      <c r="BE53" s="108"/>
      <c r="BF53" s="108"/>
      <c r="BG53" s="108"/>
      <c r="BH53" s="108"/>
    </row>
    <row r="54" spans="1:60" outlineLevel="1" x14ac:dyDescent="0.2">
      <c r="A54" s="109">
        <v>23</v>
      </c>
      <c r="B54" s="109" t="s">
        <v>167</v>
      </c>
      <c r="C54" s="136" t="s">
        <v>168</v>
      </c>
      <c r="D54" s="113" t="s">
        <v>163</v>
      </c>
      <c r="E54" s="118">
        <v>1</v>
      </c>
      <c r="F54" s="121"/>
      <c r="G54" s="122">
        <f>ROUND(E54*F54,2)</f>
        <v>0</v>
      </c>
      <c r="H54" s="122"/>
      <c r="I54" s="122">
        <f>ROUND(E54*H54,2)</f>
        <v>0</v>
      </c>
      <c r="J54" s="122"/>
      <c r="K54" s="122">
        <f>ROUND(E54*J54,2)</f>
        <v>0</v>
      </c>
      <c r="L54" s="122">
        <v>21</v>
      </c>
      <c r="M54" s="122">
        <f>G54*(1+L54/100)</f>
        <v>0</v>
      </c>
      <c r="N54" s="113">
        <v>0</v>
      </c>
      <c r="O54" s="113">
        <f>ROUND(E54*N54,5)</f>
        <v>0</v>
      </c>
      <c r="P54" s="113">
        <v>0</v>
      </c>
      <c r="Q54" s="113">
        <f>ROUND(E54*P54,5)</f>
        <v>0</v>
      </c>
      <c r="R54" s="113"/>
      <c r="S54" s="113"/>
      <c r="T54" s="114">
        <v>0</v>
      </c>
      <c r="U54" s="113">
        <f>ROUND(E54*T54,2)</f>
        <v>0</v>
      </c>
      <c r="V54" s="108"/>
      <c r="W54" s="108"/>
      <c r="X54" s="108"/>
      <c r="Y54" s="108"/>
      <c r="Z54" s="108"/>
      <c r="AA54" s="108"/>
      <c r="AB54" s="108"/>
      <c r="AC54" s="108"/>
      <c r="AD54" s="108"/>
      <c r="AE54" s="108" t="s">
        <v>164</v>
      </c>
      <c r="AF54" s="108"/>
      <c r="AG54" s="108"/>
      <c r="AH54" s="108"/>
      <c r="AI54" s="108"/>
      <c r="AJ54" s="108"/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  <c r="AU54" s="108"/>
      <c r="AV54" s="108"/>
      <c r="AW54" s="108"/>
      <c r="AX54" s="108"/>
      <c r="AY54" s="108"/>
      <c r="AZ54" s="108"/>
      <c r="BA54" s="108"/>
      <c r="BB54" s="108"/>
      <c r="BC54" s="108"/>
      <c r="BD54" s="108"/>
      <c r="BE54" s="108"/>
      <c r="BF54" s="108"/>
      <c r="BG54" s="108"/>
      <c r="BH54" s="108"/>
    </row>
    <row r="55" spans="1:60" outlineLevel="1" x14ac:dyDescent="0.2">
      <c r="A55" s="130">
        <v>24</v>
      </c>
      <c r="B55" s="130" t="s">
        <v>169</v>
      </c>
      <c r="C55" s="139" t="s">
        <v>170</v>
      </c>
      <c r="D55" s="131" t="s">
        <v>163</v>
      </c>
      <c r="E55" s="132">
        <v>1</v>
      </c>
      <c r="F55" s="133"/>
      <c r="G55" s="134">
        <f>ROUND(E55*F55,2)</f>
        <v>0</v>
      </c>
      <c r="H55" s="134"/>
      <c r="I55" s="134">
        <f>ROUND(E55*H55,2)</f>
        <v>0</v>
      </c>
      <c r="J55" s="134"/>
      <c r="K55" s="134">
        <f>ROUND(E55*J55,2)</f>
        <v>0</v>
      </c>
      <c r="L55" s="134">
        <v>21</v>
      </c>
      <c r="M55" s="134">
        <f>G55*(1+L55/100)</f>
        <v>0</v>
      </c>
      <c r="N55" s="131">
        <v>0</v>
      </c>
      <c r="O55" s="131">
        <f>ROUND(E55*N55,5)</f>
        <v>0</v>
      </c>
      <c r="P55" s="131">
        <v>0</v>
      </c>
      <c r="Q55" s="131">
        <f>ROUND(E55*P55,5)</f>
        <v>0</v>
      </c>
      <c r="R55" s="131"/>
      <c r="S55" s="131"/>
      <c r="T55" s="135">
        <v>0</v>
      </c>
      <c r="U55" s="131">
        <f>ROUND(E55*T55,2)</f>
        <v>0</v>
      </c>
      <c r="V55" s="108"/>
      <c r="W55" s="108"/>
      <c r="X55" s="108"/>
      <c r="Y55" s="108"/>
      <c r="Z55" s="108"/>
      <c r="AA55" s="108"/>
      <c r="AB55" s="108"/>
      <c r="AC55" s="108"/>
      <c r="AD55" s="108"/>
      <c r="AE55" s="108" t="s">
        <v>164</v>
      </c>
      <c r="AF55" s="108"/>
      <c r="AG55" s="108"/>
      <c r="AH55" s="108"/>
      <c r="AI55" s="108"/>
      <c r="AJ55" s="108"/>
      <c r="AK55" s="108"/>
      <c r="AL55" s="108"/>
      <c r="AM55" s="108"/>
      <c r="AN55" s="108"/>
      <c r="AO55" s="108"/>
      <c r="AP55" s="108"/>
      <c r="AQ55" s="108"/>
      <c r="AR55" s="108"/>
      <c r="AS55" s="108"/>
      <c r="AT55" s="108"/>
      <c r="AU55" s="108"/>
      <c r="AV55" s="108"/>
      <c r="AW55" s="108"/>
      <c r="AX55" s="108"/>
      <c r="AY55" s="108"/>
      <c r="AZ55" s="108"/>
      <c r="BA55" s="108"/>
      <c r="BB55" s="108"/>
      <c r="BC55" s="108"/>
      <c r="BD55" s="108"/>
      <c r="BE55" s="108"/>
      <c r="BF55" s="108"/>
      <c r="BG55" s="108"/>
      <c r="BH55" s="108"/>
    </row>
    <row r="56" spans="1:60" x14ac:dyDescent="0.2">
      <c r="A56" s="4"/>
      <c r="B56" s="5" t="s">
        <v>171</v>
      </c>
      <c r="C56" s="140" t="s">
        <v>171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AC56">
        <v>12</v>
      </c>
      <c r="AD56">
        <v>21</v>
      </c>
    </row>
    <row r="57" spans="1:60" x14ac:dyDescent="0.2">
      <c r="A57" s="171"/>
      <c r="B57" s="172" t="s">
        <v>23</v>
      </c>
      <c r="C57" s="173" t="s">
        <v>171</v>
      </c>
      <c r="D57" s="174"/>
      <c r="E57" s="174"/>
      <c r="F57" s="174"/>
      <c r="G57" s="175">
        <f>G8+G11+G13+G21+G24+G45+G51</f>
        <v>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AC57">
        <f>SUMIF(L7:L55,AC56,G7:G55)</f>
        <v>0</v>
      </c>
      <c r="AD57">
        <f>SUMIF(L7:L55,AD56,G7:G55)</f>
        <v>0</v>
      </c>
      <c r="AE57" t="s">
        <v>172</v>
      </c>
    </row>
    <row r="58" spans="1:60" x14ac:dyDescent="0.2">
      <c r="A58" s="4"/>
      <c r="B58" s="5" t="s">
        <v>171</v>
      </c>
      <c r="C58" s="140" t="s">
        <v>171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60" x14ac:dyDescent="0.2">
      <c r="A59" s="4"/>
      <c r="B59" s="5" t="s">
        <v>171</v>
      </c>
      <c r="C59" s="140" t="s">
        <v>171</v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60" x14ac:dyDescent="0.2">
      <c r="A60" s="229" t="s">
        <v>173</v>
      </c>
      <c r="B60" s="229"/>
      <c r="C60" s="230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60" x14ac:dyDescent="0.2">
      <c r="A61" s="231"/>
      <c r="B61" s="232"/>
      <c r="C61" s="233"/>
      <c r="D61" s="232"/>
      <c r="E61" s="232"/>
      <c r="F61" s="232"/>
      <c r="G61" s="23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AE61" t="s">
        <v>174</v>
      </c>
    </row>
    <row r="62" spans="1:60" x14ac:dyDescent="0.2">
      <c r="A62" s="235"/>
      <c r="B62" s="236"/>
      <c r="C62" s="237"/>
      <c r="D62" s="236"/>
      <c r="E62" s="236"/>
      <c r="F62" s="236"/>
      <c r="G62" s="238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60" x14ac:dyDescent="0.2">
      <c r="A63" s="235"/>
      <c r="B63" s="236"/>
      <c r="C63" s="237"/>
      <c r="D63" s="236"/>
      <c r="E63" s="236"/>
      <c r="F63" s="236"/>
      <c r="G63" s="238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60" x14ac:dyDescent="0.2">
      <c r="A64" s="235"/>
      <c r="B64" s="236"/>
      <c r="C64" s="237"/>
      <c r="D64" s="236"/>
      <c r="E64" s="236"/>
      <c r="F64" s="236"/>
      <c r="G64" s="238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31" x14ac:dyDescent="0.2">
      <c r="A65" s="239"/>
      <c r="B65" s="240"/>
      <c r="C65" s="241"/>
      <c r="D65" s="240"/>
      <c r="E65" s="240"/>
      <c r="F65" s="240"/>
      <c r="G65" s="242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31" x14ac:dyDescent="0.2">
      <c r="A66" s="4"/>
      <c r="B66" s="5" t="s">
        <v>171</v>
      </c>
      <c r="C66" s="140" t="s">
        <v>171</v>
      </c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31" x14ac:dyDescent="0.2">
      <c r="C67" s="141"/>
      <c r="AE67" t="s">
        <v>175</v>
      </c>
    </row>
  </sheetData>
  <sheetProtection algorithmName="SHA-512" hashValue="WfOcUlYzZyhy4NQ9Iu2HyjWmsUpjtQ+G2BS8BmiTLtxrpim1JsjnRYRe3PN+jgaFPFD1/AIXr7LREBKM4GF2KQ==" saltValue="WmPkaoy4el1cT32CNpiaww==" spinCount="100000" sheet="1" objects="1" scenarios="1" selectLockedCells="1"/>
  <mergeCells count="8">
    <mergeCell ref="A60:C60"/>
    <mergeCell ref="A61:G65"/>
    <mergeCell ref="A1:G1"/>
    <mergeCell ref="C2:G2"/>
    <mergeCell ref="C3:G3"/>
    <mergeCell ref="C4:G4"/>
    <mergeCell ref="C35:G35"/>
    <mergeCell ref="C38:G38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Manager/>
  <Company>RTS, a.s.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Tereza Vostrovská</dc:creator>
  <cp:keywords/>
  <dc:description/>
  <cp:lastModifiedBy>Tarancovová Linda</cp:lastModifiedBy>
  <cp:revision/>
  <cp:lastPrinted>2025-06-05T13:13:46Z</cp:lastPrinted>
  <dcterms:created xsi:type="dcterms:W3CDTF">2009-04-08T07:15:50Z</dcterms:created>
  <dcterms:modified xsi:type="dcterms:W3CDTF">2025-06-05T13:14:08Z</dcterms:modified>
  <cp:category/>
  <cp:contentStatus/>
</cp:coreProperties>
</file>